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0" yWindow="0" windowWidth="7050" windowHeight="9210" firstSheet="2" activeTab="2"/>
  </bookViews>
  <sheets>
    <sheet name="Asignavimų valdydojai" sheetId="6" state="hidden" r:id="rId1"/>
    <sheet name="SPSIS" sheetId="17" state="hidden" r:id="rId2"/>
    <sheet name="Ataskaita" sheetId="15" r:id="rId3"/>
    <sheet name="senas" sheetId="19" state="hidden" r:id="rId4"/>
    <sheet name="9 programa" sheetId="20" r:id="rId5"/>
  </sheets>
  <definedNames>
    <definedName name="_xlnm.Print_Area" localSheetId="4">'9 programa'!$A$1:$M$60</definedName>
    <definedName name="_xlnm.Print_Area" localSheetId="2">Ataskaita!$A$1:$H$35</definedName>
    <definedName name="_xlnm.Print_Area" localSheetId="3">senas!$A$1:$L$41</definedName>
    <definedName name="_xlnm.Print_Titles" localSheetId="4">'9 programa'!$4:$6</definedName>
    <definedName name="_xlnm.Print_Titles" localSheetId="3">senas!$4:$6</definedName>
  </definedNames>
  <calcPr calcId="191029"/>
</workbook>
</file>

<file path=xl/calcChain.xml><?xml version="1.0" encoding="utf-8"?>
<calcChain xmlns="http://schemas.openxmlformats.org/spreadsheetml/2006/main">
  <c r="F57" i="20" l="1"/>
  <c r="E57" i="20"/>
  <c r="D57" i="20"/>
  <c r="C57" i="20"/>
  <c r="H46" i="20" l="1"/>
  <c r="G46" i="20"/>
  <c r="F46" i="20"/>
  <c r="E46" i="20"/>
  <c r="H44" i="20"/>
  <c r="G44" i="20"/>
  <c r="F44" i="20"/>
  <c r="E44" i="20"/>
  <c r="H42" i="20"/>
  <c r="G42" i="20"/>
  <c r="F42" i="20"/>
  <c r="E42" i="20"/>
  <c r="H41" i="20"/>
  <c r="G41" i="20"/>
  <c r="F41" i="20"/>
  <c r="F40" i="20" s="1"/>
  <c r="E41" i="20"/>
  <c r="E40" i="20" s="1"/>
  <c r="H40" i="20"/>
  <c r="H38" i="20"/>
  <c r="G38" i="20"/>
  <c r="F38" i="20"/>
  <c r="E38" i="20"/>
  <c r="H36" i="20"/>
  <c r="G36" i="20"/>
  <c r="F36" i="20"/>
  <c r="E36" i="20"/>
  <c r="H34" i="20"/>
  <c r="G34" i="20"/>
  <c r="F34" i="20"/>
  <c r="E34" i="20"/>
  <c r="H29" i="20"/>
  <c r="G29" i="20"/>
  <c r="F29" i="20"/>
  <c r="E29" i="20"/>
  <c r="H25" i="20"/>
  <c r="G25" i="20"/>
  <c r="F25" i="20"/>
  <c r="E25" i="20"/>
  <c r="H24" i="20"/>
  <c r="G24" i="20"/>
  <c r="F24" i="20"/>
  <c r="E24" i="20"/>
  <c r="H22" i="20"/>
  <c r="G22" i="20"/>
  <c r="F22" i="20"/>
  <c r="E22" i="20"/>
  <c r="H20" i="20"/>
  <c r="G20" i="20"/>
  <c r="F20" i="20"/>
  <c r="E20" i="20"/>
  <c r="H18" i="20"/>
  <c r="G18" i="20"/>
  <c r="F18" i="20"/>
  <c r="E18" i="20"/>
  <c r="H16" i="20"/>
  <c r="G16" i="20"/>
  <c r="F16" i="20"/>
  <c r="E16" i="20"/>
  <c r="H11" i="20"/>
  <c r="G11" i="20"/>
  <c r="F11" i="20"/>
  <c r="E11" i="20"/>
  <c r="H10" i="20"/>
  <c r="H9" i="20" s="1"/>
  <c r="G10" i="20"/>
  <c r="G9" i="20" s="1"/>
  <c r="F10" i="20"/>
  <c r="E10" i="20"/>
  <c r="G40" i="20" l="1"/>
  <c r="G8" i="20" s="1"/>
  <c r="G7" i="20" s="1"/>
  <c r="H8" i="20"/>
  <c r="H7" i="20" s="1"/>
  <c r="F9" i="20"/>
  <c r="F8" i="20" s="1"/>
  <c r="F7" i="20" s="1"/>
  <c r="E9" i="20"/>
  <c r="E8" i="20" s="1"/>
  <c r="E7" i="20" s="1"/>
  <c r="F41" i="19"/>
  <c r="E41" i="19"/>
  <c r="D41" i="19"/>
  <c r="C41" i="19"/>
  <c r="G34" i="19"/>
  <c r="F34" i="19"/>
  <c r="E34" i="19"/>
  <c r="D34" i="19"/>
  <c r="G32" i="19"/>
  <c r="F32" i="19"/>
  <c r="E32" i="19"/>
  <c r="D32" i="19"/>
  <c r="G30" i="19"/>
  <c r="F30" i="19"/>
  <c r="E30" i="19"/>
  <c r="D30" i="19"/>
  <c r="G28" i="19"/>
  <c r="F28" i="19"/>
  <c r="E28" i="19"/>
  <c r="D28" i="19"/>
  <c r="G24" i="19"/>
  <c r="F24" i="19"/>
  <c r="E24" i="19"/>
  <c r="D24" i="19"/>
  <c r="G20" i="19"/>
  <c r="F20" i="19"/>
  <c r="E20" i="19"/>
  <c r="D20" i="19"/>
  <c r="D19" i="19" s="1"/>
  <c r="G19" i="19"/>
  <c r="F19" i="19"/>
  <c r="E19" i="19"/>
  <c r="G17" i="19"/>
  <c r="F17" i="19"/>
  <c r="E17" i="19"/>
  <c r="D17" i="19"/>
  <c r="D15" i="19" s="1"/>
  <c r="G15" i="19"/>
  <c r="F15" i="19"/>
  <c r="E15" i="19"/>
  <c r="G13" i="19"/>
  <c r="F13" i="19"/>
  <c r="E13" i="19"/>
  <c r="D13" i="19"/>
  <c r="G10" i="19"/>
  <c r="G9" i="19" s="1"/>
  <c r="G8" i="19" s="1"/>
  <c r="G7" i="19" s="1"/>
  <c r="F10" i="19"/>
  <c r="F9" i="19" s="1"/>
  <c r="F8" i="19" s="1"/>
  <c r="F7" i="19" s="1"/>
  <c r="E10" i="19"/>
  <c r="E9" i="19" s="1"/>
  <c r="E8" i="19" s="1"/>
  <c r="E7" i="19" s="1"/>
  <c r="D10" i="19"/>
  <c r="D9" i="19" l="1"/>
  <c r="D8" i="19" s="1"/>
  <c r="D7" i="19" s="1"/>
  <c r="H35" i="17"/>
  <c r="G35" i="17"/>
  <c r="F35" i="17"/>
  <c r="E35" i="17"/>
  <c r="H27" i="17"/>
  <c r="G27" i="17"/>
  <c r="F27" i="17"/>
  <c r="E27" i="17"/>
  <c r="H25" i="17"/>
  <c r="G25" i="17"/>
  <c r="F25" i="17"/>
  <c r="E25" i="17"/>
  <c r="H23" i="17"/>
  <c r="G23" i="17"/>
  <c r="F23" i="17"/>
  <c r="E23" i="17"/>
  <c r="H21" i="17"/>
  <c r="G21" i="17"/>
  <c r="F21" i="17"/>
  <c r="E21" i="17"/>
  <c r="H19" i="17"/>
  <c r="H17" i="17" s="1"/>
  <c r="H9" i="17" s="1"/>
  <c r="H8" i="17" s="1"/>
  <c r="H7" i="17" s="1"/>
  <c r="G19" i="17"/>
  <c r="G17" i="17" s="1"/>
  <c r="F19" i="17"/>
  <c r="F17" i="17" s="1"/>
  <c r="E19" i="17"/>
  <c r="E17" i="17" s="1"/>
  <c r="H14" i="17"/>
  <c r="G14" i="17"/>
  <c r="F14" i="17"/>
  <c r="E14" i="17"/>
  <c r="H12" i="17"/>
  <c r="G12" i="17"/>
  <c r="F12" i="17"/>
  <c r="E12" i="17"/>
  <c r="H10" i="17"/>
  <c r="G10" i="17"/>
  <c r="F10" i="17"/>
  <c r="E10" i="17"/>
  <c r="G9" i="17" l="1"/>
  <c r="G8" i="17" s="1"/>
  <c r="G7" i="17" s="1"/>
  <c r="F9" i="17"/>
  <c r="F8" i="17" s="1"/>
  <c r="F7" i="17" s="1"/>
  <c r="E9" i="17"/>
  <c r="E8" i="17" s="1"/>
  <c r="E7" i="17" s="1"/>
</calcChain>
</file>

<file path=xl/sharedStrings.xml><?xml version="1.0" encoding="utf-8"?>
<sst xmlns="http://schemas.openxmlformats.org/spreadsheetml/2006/main" count="550" uniqueCount="227">
  <si>
    <t>Asignavimų valdytojo kodas</t>
  </si>
  <si>
    <t>SB</t>
  </si>
  <si>
    <t>09</t>
  </si>
  <si>
    <t>Finansavimo šaltinių suvestinė</t>
  </si>
  <si>
    <t>Kurti pažangią ir pilietišką visuomenę, skatinant jaunimo ir su jaunimu dirbančių organizacijų veiklą, iniciatyvas ir dalyvavimą visuomeninėje veikloje</t>
  </si>
  <si>
    <t>Aktyvinti  jaunimo ir su jaunimu dirbančių organizacijų veiklą</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</si>
  <si>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</si>
  <si>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</si>
  <si>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</si>
  <si>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</si>
  <si>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</si>
  <si>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</si>
  <si>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</si>
  <si>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</si>
  <si>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</si>
  <si>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tūkst. Eur</t>
  </si>
  <si>
    <t>Klaipėdos jaunimo įvaizdžio stiprinimas</t>
  </si>
  <si>
    <t>Institucinių ir iniciatyvų projektų dalinis finansavimas</t>
  </si>
  <si>
    <t>Informacija apie pasiektus rezultatus, duomenys apie programai skirtų asignavimų panaudojimo tikslingumą</t>
  </si>
  <si>
    <t>Priežastys, dėl kurių planuotos rodiklių reikšmės nepasiektos</t>
  </si>
  <si>
    <t xml:space="preserve">STRATEGINIO VEIKLOS PLANO VYKDYMO ATASKAITA </t>
  </si>
  <si>
    <t>(JAUNIMO POLITIKOS PLĖTROS PROGRAMA (NR. 09))</t>
  </si>
  <si>
    <t>ĮVYKDYMO ATASKAITA</t>
  </si>
  <si>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</si>
  <si>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</si>
  <si>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nė viena planuoto ataskaitinių metų produkto kriterijaus reikšmė.</t>
  </si>
  <si>
    <t>Tarptautinio ir nacionalinio bendradarbiavimo plėtojimas</t>
  </si>
  <si>
    <t>Konkurso metu gautos 73 paraiškos, buvo sudarytos sąlygos pateikti paraiškas internetu naudojantis e.paslaugomis. Vertinimo komisija atrinko 40 studentų, su kuriais buvo pasirašytos sutartys ir suteiktos 10 mėnesių stipendijos.</t>
  </si>
  <si>
    <t>Europos jaunimo sostinės 2021 m. programos įgyvendinimas</t>
  </si>
  <si>
    <t>III ketvirtyje paskirstytos 5 Klaipėdos miesto savivaldybės premijos Klaipėdos universiteto absolventams ir 10 premijų Klaipėdos aukštųjų mokyklų absolventams.</t>
  </si>
  <si>
    <t>Klaipėdos jaunimo situacijos tyrimo parengimas</t>
  </si>
  <si>
    <t>Pritraukta savanorių</t>
  </si>
  <si>
    <t>Viešųjų pirkimo būdu nupirkta Jaunimo savanoriškos tarnybos įgyvendinimo veikla. Įgyvendinant šia priemone buvo sudarytos 6 savanoriškos sutartys, suorganizuotas 1 susitikimas su jaunimo organizacijomis, kurio metu buvo pristatyta Jaunimo savanoriškа tarnyba.</t>
  </si>
  <si>
    <t>Kodas</t>
  </si>
  <si>
    <t>METINIO VEIKLOS PLANO VYKDYMO ATASKAITA</t>
  </si>
  <si>
    <t>Asign. valdytojas</t>
  </si>
  <si>
    <t>Asignavimai</t>
  </si>
  <si>
    <t>Patvirtintas asignavimų planas</t>
  </si>
  <si>
    <t>Patikslintas asignavimų planas</t>
  </si>
  <si>
    <t>Iš viso gauta asignavimų</t>
  </si>
  <si>
    <t>Likutis</t>
  </si>
  <si>
    <t>Efekto /Rezultato /Produkto</t>
  </si>
  <si>
    <t>Rodiklis</t>
  </si>
  <si>
    <t>Mato vnt.</t>
  </si>
  <si>
    <t>2019</t>
  </si>
  <si>
    <t>Planas</t>
  </si>
  <si>
    <t>Faktas</t>
  </si>
  <si>
    <t>Jaunimo politikos plėtros programa</t>
  </si>
  <si>
    <t>09.01.</t>
  </si>
  <si>
    <t>Jaunų žmonių, dalyvaujančių iš savivaldybės biudžeto finansuojamų projektų veiklose, skaičius</t>
  </si>
  <si>
    <t>vnt.</t>
  </si>
  <si>
    <t>8 500,00</t>
  </si>
  <si>
    <t>16 377,00</t>
  </si>
  <si>
    <t>09.01.01.</t>
  </si>
  <si>
    <t>09.01.01.01.</t>
  </si>
  <si>
    <t>Jaunimo ir su jaunimu dirbančių organizacijų bei jų iniciatyvų skatinimas</t>
  </si>
  <si>
    <t>Iš dalies finansuota projektų</t>
  </si>
  <si>
    <t>skaičius</t>
  </si>
  <si>
    <t>Konkurso meyu iš pateiktų 32 paraiškų atrinkta ir dalinai finansuota 18 jaunimo projektų paraiškų. Projektai susiję su savanorystės skatinimu, pilietiškumo didinimu, neįgaliųjų integracija, tarptautinio kultūringumo didinimu. Iš viso projektuose sudalyvavo 13 777 jaunų žmonių.</t>
  </si>
  <si>
    <t>09.01.01.02.</t>
  </si>
  <si>
    <t>Suorganizuota renginių</t>
  </si>
  <si>
    <r>
      <t xml:space="preserve">Suorganizuoi renginiai: 1) </t>
    </r>
    <r>
      <rPr>
        <i/>
        <sz val="12"/>
        <color rgb="FF000000"/>
        <rFont val="Times New Roman"/>
        <family val="1"/>
        <charset val="186"/>
      </rPr>
      <t>studijų ir karjeros paroda „Studijų regata“</t>
    </r>
    <r>
      <rPr>
        <sz val="12"/>
        <color rgb="FF000000"/>
        <rFont val="Times New Roman"/>
        <family val="1"/>
        <charset val="186"/>
      </rPr>
      <t xml:space="preserve">, renginyje dalyvavo visos Klaipėdos ir kitų miestų aukštosios mokyklos, 10 Klaipėdos įmonių, 4 tūkst. jaunuolių; 2) </t>
    </r>
    <r>
      <rPr>
        <i/>
        <sz val="12"/>
        <color rgb="FF000000"/>
        <rFont val="Times New Roman"/>
        <family val="1"/>
        <charset val="186"/>
      </rPr>
      <t>bėgimas „Nuspalvink Klaipėdą“ (Spalvų bėgimas),</t>
    </r>
    <r>
      <rPr>
        <sz val="12"/>
        <color rgb="FF000000"/>
        <rFont val="Times New Roman"/>
        <family val="1"/>
        <charset val="186"/>
      </rPr>
      <t xml:space="preserve"> kuriame dalyvavo apie 300 Klaipėdos gyventojų; 3) </t>
    </r>
    <r>
      <rPr>
        <i/>
        <sz val="12"/>
        <color rgb="FF000000"/>
        <rFont val="Times New Roman"/>
        <family val="1"/>
        <charset val="186"/>
      </rPr>
      <t>Jaunimo savaitgalis „Jaunimo piknikas prie jūros“</t>
    </r>
    <r>
      <rPr>
        <sz val="12"/>
        <color rgb="FF000000"/>
        <rFont val="Times New Roman"/>
        <family val="1"/>
        <charset val="186"/>
      </rPr>
      <t xml:space="preserve">, kurio metu vyko diskusija „Kaip atrasti save?“, bendradarbiauta su jaunaisiais menininkais, renginyje dalyvavo apie 200 asmenų; 4) </t>
    </r>
    <r>
      <rPr>
        <i/>
        <sz val="12"/>
        <color rgb="FF000000"/>
        <rFont val="Times New Roman"/>
        <family val="1"/>
        <charset val="186"/>
      </rPr>
      <t>Studentiškas pirmadienis</t>
    </r>
    <r>
      <rPr>
        <sz val="12"/>
        <color rgb="FF000000"/>
        <rFont val="Times New Roman"/>
        <family val="1"/>
        <charset val="186"/>
      </rPr>
      <t xml:space="preserve">, renginys skirtas mokslo metų pradžios šventei, renginyje dalyvavo apie 300 asmenų; 5) </t>
    </r>
    <r>
      <rPr>
        <i/>
        <sz val="12"/>
        <color rgb="FF000000"/>
        <rFont val="Times New Roman"/>
        <family val="1"/>
        <charset val="186"/>
      </rPr>
      <t>Klaipėdos miesto jaunimo apdovanojimai</t>
    </r>
    <r>
      <rPr>
        <sz val="12"/>
        <color rgb="FF000000"/>
        <rFont val="Times New Roman"/>
        <family val="1"/>
        <charset val="186"/>
      </rPr>
      <t xml:space="preserve"> - renginio metu buvo nominuotas jaunimas, jaunimo ir su jaunimu dirbančios organizacijos, partneriai, išdalinta 11 laimėjimų, dalyvavo apie 200 kviestinių svečių.</t>
    </r>
  </si>
  <si>
    <t>09.01.01.03.</t>
  </si>
  <si>
    <t>Jaunimo pritraukimas į Klaipėdos miestą</t>
  </si>
  <si>
    <t>Stipendijų skyrimas gabiems ir talentingiems Klaipėdos aukštųjų mokyklų 1 kurso studentams</t>
  </si>
  <si>
    <t>Skirta stipendijų</t>
  </si>
  <si>
    <t>09.01.01.03</t>
  </si>
  <si>
    <t>Dalyvavimas Vakarų Lietuvos regiono renginyje „Jaunimo vasaros akademija“</t>
  </si>
  <si>
    <t>Dalyvių skaičius išvažiuojamajame renginyje</t>
  </si>
  <si>
    <t>Dalyvauta Jaunimo vasaros akademijoje Klaipėdos rajone kartu su 13 jaunų žmonių komanda. Tris dienas vykusioje akademijoje jaunimas dalyvavo įvairiose darbo grupėse, rodė meistriškumą kūrybinėse užduotyse bei rungtyniavo sportiniuose užsiėmimuose. Renginio uždarymo dieną Klaipėdos komanda perėmė iš Klaipėdos rajono savivaldybės mero Jaunimo vasaros akademijos vėliavą. 2020 m. renginys bus organizuojamas Klaipėdos mieste.</t>
  </si>
  <si>
    <t>09.01.01.04.</t>
  </si>
  <si>
    <t>09.01.01.04.02.</t>
  </si>
  <si>
    <t>Pasiruošimas konkursui „Europos jaunimo sostinė 2021 m.“</t>
  </si>
  <si>
    <t>Įgyvendinta programos platformų</t>
  </si>
  <si>
    <t>2019 m. Europos jaunimo sostinės programa nebuvo sudaryta, nes užtruko Europos jaunimo sostinės įgyvendinimo modelio kūrimas. Pasirinkus kitokį įgyvendinimo modelį, negu nurodytas paraiškoje, atsirado poreikis sukurti tvarkas, kurios leistų sėkmingai toliau įgyvendinti projektą. Šiuo atveju buvo vykdomas Europos jaunimo sostinės projekto viešinimas, bet platformų renginiai nebuvo neįgyvendinami.</t>
  </si>
  <si>
    <t>Įgyvendinta programa</t>
  </si>
  <si>
    <t>proc.</t>
  </si>
  <si>
    <t xml:space="preserve">Sudaryta Europos jaunimo sostinės 2021 m. darbo grupė; parengtas įgyvendinimo modelis; KMT sprendimai „Dėl Europos jaunimo sostinei 2021 m. skirtų projektų dalinio finansavimo iš Klaipėdos miesto savivaldybės biudžeto lėšų tvarkos aprašo patvirtinimo“, „Dėl Europos jaunimo sostinės tarybos nuostatų patvirtinimo“; parengti kiti dokumentai, reikalingi Europos jaunimo sostinei 2021 m. įgyvendinti (projektų vertinimo ekspertų atrankos aprašas, ekspertų darbo reglamentas;vertinimo kriterijų aprašas ir kt.); paskelbtas Europos jaunimo sostinės administravimo konkursas; dalyvauta 5 tarptautiniuose, 6 nacionaliniuose renginiuose renginiuose, kuriuose buvo pristatoma Europos jaunimo sostinės vizija; įgyvendintas Europos jaunimo sostinės administravimo, koordinavimo ir viešinimo konkursas. 
</t>
  </si>
  <si>
    <t>09.01.01.04.03.</t>
  </si>
  <si>
    <t>Klaipėdos miesto atstovavimas tarptautiniuose ir nacionaliniuose  jaunimo renginiuose</t>
  </si>
  <si>
    <t>Dalyvių</t>
  </si>
  <si>
    <t>Renginių</t>
  </si>
  <si>
    <t>Dalyvauta tarptautiniuose renginiuose, kuriuose buvo pristatoma Europos jaunimo sostinės vizija. Iš viso 6 renginiai (Tarptautinis jaunimo renginys Kaliningrade, Baltijos miestų sąjungos Jaunimo komisijos susitikimas Danijoje, Baltijos miestų sąjungos generalinėje asamblėja Lietuvoje, Erasmus+ projektas „Youth, cities and involvement“, Europos jaunimo sostinės 2022 m. apdovanojimai Prancūzijoje,  projekto ‚CaSYpot“  konferencija Švedijoje.)</t>
  </si>
  <si>
    <t>09.01.01.05.</t>
  </si>
  <si>
    <t>Premijų už miestui aktualius ir pritaikomuosius darbus skyrimas Klaipėdos aukštųjų ir profesinių mokyklų absolventams</t>
  </si>
  <si>
    <t>09.01.01.05.01.</t>
  </si>
  <si>
    <t>Paskirta premijų</t>
  </si>
  <si>
    <t>09.01.01.07.</t>
  </si>
  <si>
    <t>09.01.01.07.01.</t>
  </si>
  <si>
    <t>Atlikta tyrimų</t>
  </si>
  <si>
    <t>Parengta Klaipėdos jaunų žmonių dalyvavimo situacijos analizė. Analizė pristatyti Klaipėdos jaunimui bei organizacijoms. Remiantis atlikta analize gautos rekomendacijos kaip stiprinti jaunimo dalyvavimą įvairiose miesto srityse. Į rekomendacijas bus atsižvelgiama sudarant Jaunimo reikalų tarybos 2020 m. veiklos planą.</t>
  </si>
  <si>
    <t>09.01.01.11.</t>
  </si>
  <si>
    <t>Jaunimo savanoriškos tarnybos įgyvendinimas</t>
  </si>
  <si>
    <t>09.01.01.11.01.</t>
  </si>
  <si>
    <t>*Pagal Klaipėdos miesto savivaldybės tarybos 2019 m. sausio 31 d. sprendimą Nr. T2-19</t>
  </si>
  <si>
    <t>**Pagal Klaipėdos miesto savivaldybės tarybos 2019 m. spalio 25 d. sprendimą Nr. T2-248</t>
  </si>
  <si>
    <t>ES</t>
  </si>
  <si>
    <t>Europos Sąjungos paramos lėšos</t>
  </si>
  <si>
    <t>Savivaldybės biudžeto</t>
  </si>
  <si>
    <t>IŠ VISO:</t>
  </si>
  <si>
    <t>JAUNIMO POLITIKOS PLĖTROS PROGRAMA (NR. 09)</t>
  </si>
  <si>
    <t>SP lėšos</t>
  </si>
  <si>
    <t>2020</t>
  </si>
  <si>
    <t>Pastaba</t>
  </si>
  <si>
    <t>9 000,00</t>
  </si>
  <si>
    <t>15 000,00</t>
  </si>
  <si>
    <t>09.01.01.01.01.</t>
  </si>
  <si>
    <t>16,00</t>
  </si>
  <si>
    <t>23,00</t>
  </si>
  <si>
    <t>2020 m.: Finansuoti 23 jaunimo ir su jaunimu dirbančių organizacijų projektai.</t>
  </si>
  <si>
    <t>09.01.01.01.02.</t>
  </si>
  <si>
    <t>Projektų, teikiamų nacionaliniams ir tarptautiniams konkursams, bendrasis finansavimas</t>
  </si>
  <si>
    <t>Bendrai finansuota projektų</t>
  </si>
  <si>
    <t>1,00</t>
  </si>
  <si>
    <t>0,00</t>
  </si>
  <si>
    <t>09.01.01.02.01.</t>
  </si>
  <si>
    <t>5,00</t>
  </si>
  <si>
    <t>4,00</t>
  </si>
  <si>
    <t>09.01.01.03.02.</t>
  </si>
  <si>
    <t>40,00</t>
  </si>
  <si>
    <t>32,00</t>
  </si>
  <si>
    <t>09.01.01.03.03.</t>
  </si>
  <si>
    <t>Dalyvių skaičius nacionaliniuose renginiuose</t>
  </si>
  <si>
    <t>Dalyvauta tarptautiniuose renginiuose</t>
  </si>
  <si>
    <t>Dalyvių tarptautiniuose renginiuose</t>
  </si>
  <si>
    <t>Dalyvių nacionaliniuose renginiuose</t>
  </si>
  <si>
    <t>09.01.01.04.04.</t>
  </si>
  <si>
    <t>SB(L)</t>
  </si>
  <si>
    <t>09.01.01.04.05.</t>
  </si>
  <si>
    <t>Tarptautinio projekto „Miestai jaunimui“ („Cities for youth“) įgyvendinimas</t>
  </si>
  <si>
    <t>Dalyvauta renginiuose</t>
  </si>
  <si>
    <t>15,00</t>
  </si>
  <si>
    <t>2020 m.: Skirtos 5 premijos Klaipėdos universiteto ir 10 premijų kitų aukštųjų mokyklų absolventams.</t>
  </si>
  <si>
    <t>09.01.01.09.</t>
  </si>
  <si>
    <t>Atvirų jaunimo erdvių steigimas</t>
  </si>
  <si>
    <t>09.01.01.09.01.</t>
  </si>
  <si>
    <t>asm.</t>
  </si>
  <si>
    <t>Programų lėšų likučių laikinai laisvos lėšos  (apyvartos lėšų likutis)</t>
  </si>
  <si>
    <t>2020 m.: Dėl Covid pandemijos renginiuose nedalyvauta.</t>
  </si>
  <si>
    <t xml:space="preserve">Klaipėdos miesto kasmetiniai renginiai jaunimui </t>
  </si>
  <si>
    <t>2020 m.: Rugsėjo mėn. organizuotas konkursas dėl stipendijų gabiems ir talentingiems I kurso studentams skyrimo. Iš viso gautos 46 paraiškos. Atrinktos tik 32 paraiškos, nes 3 studentai neatitiko administracinio vertinimo, o likusieji turėjo žemesnį, negu nustatytą konkursinį balą. Minimalus balas turėjo būti bent 6. 2021 m. taip gauta mažiau paraiškų. Daroma prielaida, kad tai įvyko dėlto, kad buvo orientuotasi tik į informatikos, technologijų ir inžinerinių mokslo krypčių grupes. Į šias grupes stoja mažiau studentų, negu į socialinius ar humanitarinius mokslus.</t>
  </si>
  <si>
    <t>Efekto / Rezultato / Produkto</t>
  </si>
  <si>
    <t xml:space="preserve">2020 m.: Dėl šalyje susiklosčiusios COVID-19 situacijos, apsispręsta, kad ši priemonė nebus vykdoma, nes nebus galima pasiekti rodiklių. Lėšos perskirstytos kitų programų priemonėms vykdyti. </t>
  </si>
  <si>
    <t>2020 m.: Suorganizuota  studijų paroda „Studijų regata'20“. Renginyje dalyvavo aukštosios ir profesinės mokyklos iš visos Lietuvos. Renginyje dalyvavo apie 3000 mokinių. Rugpjūčio mėn. organizuota Jaunimo savaitė, kurios metu vyko įvairūs renginiai, mokymai, diskusijos skirti jaunimui. Renginių cikle sudalyvavo apie 300 jaunų žmonių. Rugsėjo mėn. organizuota Mokslo metų pradžios šventė studentams. Šventės metu vyko bėgimas „Nuspalvink Klaipėdą“. Renginyje sudalyvavo 100 jaunų žmonių. Lapkričio mėn. įvyko Klaipėdos jaunimo apdovanojimai. Jų metu buvo pagerbti jaunimo atstovai, kurie yra aktyvūs visuomeniniame gyvenime. Iš viso išdalyta 12 nominacijų. Renginys buvo nuotolinis, buvo filmuojamas naujai atidarytame uždarame riedučių parke. Renginys buvo transliuojamas per įvairias socialinio tinklo platformas ir pasiekė apie 6 tūkst. žiūrovų.
Dėl karantino teko atsisakyti atskiro renginio „Nuspalvink Klaipėdą“. Taip pat neįvyko pasiruošimas 2021 m. Studijų regatai. Dėl šių priežasčių buvo sutaupytos programoje numatytos lėšos.</t>
  </si>
  <si>
    <t>2020 m.: Dėl COVID-19 pandemijos renginiuose nedalyvauta.</t>
  </si>
  <si>
    <t>2020 m.: Projekto įgyvendinimas yra sustabdytas dėl COVID-19 situacijos. Erasmus programos skirtos lėšos persikels į kitus metus (buvo planuota gauti 20,2 tūkst. Eur iš ES).</t>
  </si>
  <si>
    <t>2020 m.: Jaunimo vasaros akademija 2020 m.  buvo planuota birželio 10–12 d. Dėl šalyje susiklosčiusios COVID-19 situacijos, renginys birželio mėnesį buvo atšauktas ir perkeltas į 2021 m.</t>
  </si>
  <si>
    <t>2020 m.: Organizuotas socialinio verslumo renginių ciklas; vykdyta mokinių dalyvaujamojo biudžeto mokyklose iniciatyva – atrinktos 5 mokinių idėjos; dalyvauta konferencijoje „Be cool after school“, kur pristatytas Europos jaunimo sostinės projektas; pradėtas kurti Jaunimo žemėlapis; atnaujintas informacinis kubas Atgimimo aikštėje; organizuota: diskusijos apie autizmą, renginys apie ekologiją Jūrų muziejuje, renginys „Jaunimas – jaunimui“ apie verslumą, mokymai apie lytiškumo ugdymą jaunimo darbuotojams, paroda „Špargalkės (r)evoliucija“, mero rinkimų simuliacija, vienas Europos jaunimo sostinės tarybos posėdis, tarptautinis savanorystės ir solidarumo festivalis, hakatonas: potyrių laboratorija, diskusija: „Klaipėdos jaunimas – būsimieji Klaipėdos savivaldos lyderiai?“; prisidėta prie tarptautinės mokslinės konferencijos „Jungtys“ organizavimo; dalyvauta tarptautinėje konferencijoje „Happy City Conference“.</t>
  </si>
  <si>
    <t>2020 m.: Paslaugų teikėjai, kurie įgyvendina šią priemonę suorganizavo konferenciją „Jaunimo galimybės Klaipėdoje“ – 40 dalyvių. Skaitytas pranešimas apie jaunimo savanorišką tarnybą Olimpinio komiteto konferencijoje „Dreams and Teams“ – 60 dalyvių. Klaipėdos jaunimo organizacijoms pristatytos galimybės tapti priimančia organizacija. 100 mokinių informuoti apie galimybę savanoriauti. Pritraukta 15 ilgalaikių ir 5 trumpalaikiai savanoriai.</t>
  </si>
  <si>
    <t>BVS lėšos</t>
  </si>
  <si>
    <t>2021</t>
  </si>
  <si>
    <t>10 000,00</t>
  </si>
  <si>
    <t>151</t>
  </si>
  <si>
    <t>Įvertinta paraiškų</t>
  </si>
  <si>
    <t>30,00</t>
  </si>
  <si>
    <t>50,00</t>
  </si>
  <si>
    <t>Ekspertų skaičius</t>
  </si>
  <si>
    <t>3,00</t>
  </si>
  <si>
    <t>2021 m.: Projektų finansuota nebuvo</t>
  </si>
  <si>
    <t>09.01.01.01.03.</t>
  </si>
  <si>
    <t>Jaunimo organizacijų stiprinimo ir jaunimo politikos plėtojimo programos dalinis finansavimas</t>
  </si>
  <si>
    <t>Iš dalies finansuota programų projektų</t>
  </si>
  <si>
    <t>09.01.01.01.04.</t>
  </si>
  <si>
    <t>Jaunimo savanoriškos tarnybos įgyvendinimo Klaipėdos mieste programos dalinis finansavimas</t>
  </si>
  <si>
    <t>8,00</t>
  </si>
  <si>
    <t>Paskirta piniginių stipendijų</t>
  </si>
  <si>
    <t>312,00</t>
  </si>
  <si>
    <t>156,00</t>
  </si>
  <si>
    <t>2021 m.: Dėl II ketv. dar galiojusių karantino sąlygų dalyvauti nacionaliniuose renginiuose buvo negalima.</t>
  </si>
  <si>
    <t>2021 m.: Dėl II ketv. dar galiojusių karantino sąlygų dalyvauti tarptautiniuose renginiuose buvo negalima.</t>
  </si>
  <si>
    <t>Įgyvendinta metams suplanuotų programos priemonių</t>
  </si>
  <si>
    <t>90,00</t>
  </si>
  <si>
    <t>09.01.01.04.06.</t>
  </si>
  <si>
    <t>Europos Sąjungos Baltijos jūros regiono strategijos 2021 m. metinio forumo organizavimas</t>
  </si>
  <si>
    <t>Suorganizuota forumų</t>
  </si>
  <si>
    <t>Įsteigta ir įrengta Atvira jaunimo erdvė</t>
  </si>
  <si>
    <t>09.01.02.</t>
  </si>
  <si>
    <t>Aktyvinti bendruomenių veiklą</t>
  </si>
  <si>
    <t>09.01.02.01.</t>
  </si>
  <si>
    <t>Vietos bendruomenių savivaldos programos įgyvendinimas</t>
  </si>
  <si>
    <t>09.01.02.01.01.</t>
  </si>
  <si>
    <t>SB(VB)</t>
  </si>
  <si>
    <t>14136</t>
  </si>
  <si>
    <t>09.01.02.02.</t>
  </si>
  <si>
    <t>Klaipėdos miesto integruotų investicijų teritorijos vietos veiklos grupės 2016–2022 metų vietos plėtros įgyvendinimas ir veiklų administravimas</t>
  </si>
  <si>
    <t>09.01.02.02.01.</t>
  </si>
  <si>
    <t>Vykdoma projektų</t>
  </si>
  <si>
    <t>18,00</t>
  </si>
  <si>
    <t>09.01.02.04.</t>
  </si>
  <si>
    <t>Dalyvaujamojo biudžeto iniciatyvos įgyvendinimas</t>
  </si>
  <si>
    <t>09.01.02.04.01.</t>
  </si>
  <si>
    <t>Organizuotas idėjų atrankos konkursas</t>
  </si>
  <si>
    <t>Valstybės biudžeto specialiosios tikslinės dotacijos lėšos</t>
  </si>
  <si>
    <t>2021 m.: Klaipėdos universitetas pateikė 15 absolventų darbų, kitos aukštosios mokyklos pateikė 19 absolventų darbų. Buvo patvirtinta 10 premijų Klaipėdos aukštosioms mokykloms ir 5 premijos Klaipėdos universiteto absolventams. Iš viso skirta 7892 Eur.</t>
  </si>
  <si>
    <t>STRATEGINIO VEIKLOS PLANO VYKDYMO ATASKAITA</t>
  </si>
  <si>
    <t>2021 m.: Buvo pateikta 50 paraiškų, kurias įvertino ekspertai.</t>
  </si>
  <si>
    <t>2021 m.: Pagal programos įsipareigojimus buvo pritraukti 8 savanoriai.</t>
  </si>
  <si>
    <t xml:space="preserve">Jaunimo iniciatyvų ir programų dalinis finansavimas </t>
  </si>
  <si>
    <t xml:space="preserve">2021 M. KLAIPĖDOS MIESTO SAVIVALDYBĖS </t>
  </si>
  <si>
    <t>Klaipėdos miesto savivaldybės 2021–2023 m. 
strateginio veiklos plano įgyvendinimo          
2021 m. ataskaitos dalis</t>
  </si>
  <si>
    <r>
      <t>Programą vykdė:</t>
    </r>
    <r>
      <rPr>
        <sz val="12"/>
        <rFont val="Times New Roman"/>
        <family val="1"/>
      </rPr>
      <t xml:space="preserve"> Jaunimo ir bendruomenių reikalų koordinavimo grupė, vyriausiasis patarėjas 
D. Petrolevičius.</t>
    </r>
  </si>
  <si>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</si>
  <si>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JAUNIMO POLITIKOS PLĖTROS PROGRAMOS (NR. 09)</t>
  </si>
  <si>
    <t xml:space="preserve">faktiškai įvykdytos </t>
  </si>
  <si>
    <t xml:space="preserve">iš dalies įvykdyta </t>
  </si>
  <si>
    <r>
      <t xml:space="preserve">Asignavimų valdytoja –  </t>
    </r>
    <r>
      <rPr>
        <sz val="12"/>
        <rFont val="Times New Roman"/>
        <family val="1"/>
      </rPr>
      <t>Klaipėdos miesto savivaldybės administracija.</t>
    </r>
    <r>
      <rPr>
        <b/>
        <sz val="12"/>
        <rFont val="Times New Roman"/>
        <family val="1"/>
      </rPr>
      <t xml:space="preserve">
</t>
    </r>
  </si>
  <si>
    <r>
      <rPr>
        <sz val="12"/>
        <rFont val="Times New Roman"/>
        <family val="1"/>
        <charset val="186"/>
      </rPr>
      <t>Iš</t>
    </r>
    <r>
      <rPr>
        <b/>
        <sz val="12"/>
        <rFont val="Times New Roman"/>
        <family val="1"/>
        <charset val="186"/>
      </rPr>
      <t xml:space="preserve"> 2021 m.</t>
    </r>
    <r>
      <rPr>
        <sz val="12"/>
        <rFont val="Times New Roman"/>
        <family val="1"/>
      </rPr>
      <t xml:space="preserve"> planuotų įvykdyti 13 priemonių ir papriemonių (kurioms patvirtinti / skirti asignavimai): </t>
    </r>
  </si>
  <si>
    <t>(pagal planą arba geriau);</t>
  </si>
  <si>
    <t>(blogiau, nei planuota).</t>
  </si>
  <si>
    <t>–</t>
  </si>
  <si>
    <t>Savivaldybės biudžeto lėšos</t>
  </si>
  <si>
    <t>2021 m.: Buvo pasirašytos 23 dalinio finansavimo sutartys su jaunimo iniciatyvų konkurso laimėtojais. Lėšos pervestos konkurso laimėtojams, iniciatyvos įgyvendinamos pagal planą. VšĮ „Taip ir ne kitaip“ grąžino lėšas (2200 Eur), nes nebegali įgyvendinti projekto.</t>
  </si>
  <si>
    <t xml:space="preserve">2021 m.: 2021 m. projektų paraiškas vertino 3 ekspertai. 2020 m. vasario mėn. buvo skelbtas konkursas dėl ekspertų atrankos. Jo metu buvo gauti tik 4 prašymai. Vienas prašymas buvo atmestas, nes buvo įvertintas mažiau negu 15 balų. Į ekspertų duomenų bazę buvo įtraukti tik 3 ekspertai. Pagal sudarytas ekspertų paslaugų sutartis, ekspertinis vertinimas atliekamas dvejus metus, todėl 2021 m. nebuvo organizuojama ekspertų atranka. </t>
  </si>
  <si>
    <t>2021 m.: Organizuotas konkursas, kurio metu buvo gauta viena paraiška. Atlikus visas konkurso procedūras, buvo pasirašyta dvejų metų sutartis dėl Jaunimo organizacijų stiprinimo ir jaunimo politikos plėtojimo programos su Klaipėdos jaunimo organizacijų asociacija „Apskritasis stalas“.</t>
  </si>
  <si>
    <t>2021 m.: Organizuotas konkursas, kurio metu buvo gautos dvi paraiškos. Atlikus visas konkurso procedūras, buvo pasirašyta dvejų metų sutartis dėl Jaunimo savanoriškos tarnybos įgyvendinimo Klaipėdos mieste programos dalinio finansavimo su Klaipėdos jaunimo organizacijų asociacija „Apskritasis stalas“.</t>
  </si>
  <si>
    <t>2021 m.:  2021-08-07 buvo suorganizuotas kasmetinis renginys „Nuspalvink Klaipėdą“, 2021-08-08 suorganizuotas kasmetinis renginys „Jaunimo savaitgalis“. Dėl metų pradžioje įvesto karantino Klaipėdos aukštosios mokyklos apsisprendė atsisakyti organizuoti gyvą renginį „Studijų regata '21“ ir vietoje jo buvo įsigytos paslaugos, viešinančios aukštąjį mokslą Klaipėdoje. 
IV ketv. organizuotas renginys „Jaunimo lyderiai“, kurio tikslas – pagerbti aktyvų, savanoriaujantį jaunimą Klaipėdos mieste, padėkoti svarbiausiems partneriams už pagalbą įgyvendinant veiklas. Šis renginys buvo organizuojamas kartu su projekto „Klaipėda – Europos jaunimo sostinė 2021 m.“ uždarymo ceremonija „Švyturio“ arenoje. Iš viso renginyje buvo išdalyta 13 nominacijų. Renginyje dalyvavo apie 3000 žmonių. 
Priemonėje liko nepanaudotų lėšų, nes, vykdant viešuosius pirkimus, gauti pigesni paslaugų pasiūlymai negu tikėtasi.</t>
  </si>
  <si>
    <t>2021 m.: Buvo paskelbti 2 kvietimai gauti stipendijas. Pirmame kvietime sulauktos 38 paraiškos, 27 studentams buvo skirtos stipendijos pagal Klaipėdos miesto akademinių reikalų tarybos paskelbtas prioritetines studijų kryptis. Kadangi nebuvo paskirstytos visos 40 stipendijų, buvo skelbiamas pakartotinis konkursas, kuriame paraiškas galėjo teikti visų studijų krypčių grupių studentai. Pakartotinio konkurso metu sulauktos 59 paraiškos ir 13-ai studentų buvo skirtos stipendijos. Per du konkursus sulaukta 97 paraiškų o stipendijos skirtos 40-čiai studentų.</t>
  </si>
  <si>
    <t>2021 m.: 2021 m. rugpjūčio 18–20 d. suorganizuota Jaunimo vasaros akademija. Dėl pandemijos į renginį vyko mažiau savivaldybių. negu buvo planuota. Renginyje dalyvavo 13 savivaldybių iš visos Lietuvos. Iš viso buvo 156 jauni žmonės.</t>
  </si>
  <si>
    <t>2021 m.: 2021 m. rugpjūčio 18–20 d. suorganizuota Jaunimo vasaros akademija. Dėl pandemijos į renginį vyko mažiau savivaldybių, negu buvo planuota. Renginyje dalyvavo 13 savivaldybių iš visos Lietuvos. Iš viso buvo 156 jaunų žmonių.</t>
  </si>
  <si>
    <t xml:space="preserve">2021 m.: IV ketv. vykdytos veiklos:
- Tarptautinis darnaus vystymosi (DVT) idėjų konkursas, kurio tikslas – išsirinkti vieną labiausiai patikusį DVT tikslą ir, remiantis tikslu, išnagrinėti situaciją  mieste arba regione bei pasiūlyti išeitį – kaip miestas galėtų pasiekti darnesnį pokytį.
- Projektų rašymo kūrybinės dirbtuvės (tikslas – supažindinti jaunimą ir organizacijas apie Europos, Lietuvos ir Klaipėdos mieste finansuojamų jaunimo iniciatyvų ir projektų paraiškų teikimo ir projektų įgyvendinimo subtilybes bei padedant profesionalams paruošti projekto paraišką).
- Klaipėdos jaunimo forumas (tikslas –  diskusijų būdu išsiaiškinti, kas yra aktualu Klaipėdos jaunimui bei jiems prisidėti prie konkrečių sprendimo būdų ir pasiūlymų savivaldybei kūrimo).
- Recover (ME)ntal | EYC Participatory Lab at the #EURegionsWeek (tikslas – diskusijos būdu su įvairiomis suinteresuotomis šalimis identifikuoti pagrindines problemas ir iššūkius dėl psichinės sveikatos COVID-19 pandemijos metu).
- Paroda „Alkani meilės“ (suorganizuota Jolitos Vaitkutės paroda. Klaipėdiečių bučiniai, įkūnyti į daržovių ekspozicijas skelbia, kad visi mes esame lygūs, nepriklausomai nuo spalvos, kilmės, negalios ar seksualinės orientacijos).
</t>
  </si>
  <si>
    <t xml:space="preserve"> - Europos jaunimo sostinės uždarymo ceremonija „Švyturio“ arenoje (renginys buvo organizuojamas su apdovanojimais „Jaunimo lyderiai“  jame dalyvavo būsimų Europos jaunimo sostinių, Europos jaunimo forumo atstovai, jaunimo ir su jaunimu dirbančių organizacijų nariai, pavienis jaunimas. Renginys buvo atviras – jo metu vyko Jessicos Shy, Jono Nainio ir Monikos Liu koncertas. Renginyje buvo perduotas simbolinis Europos jaunimo sostinių titulo raktas Tiranos miestui, kuris bus Europos jaunimo sostine 2022 m.)
- Vykdytos veiklos Pop up erdvėje, Atgimimo aikštėje. Suorganizuotas diskusijų ciklas „Nėra ką veikti Klaipėdoje?“, Helovino vakarėlis, jaunųjų reperių atlikėjų koncertas,  naujametinė diskoteka);
- Europos jaunimo sostinės programos kontekste ir Erasmus+ programos projekto „Miestai jaunimui“ suorganizuotas renginys „Europa Klaipėdoje“. Jo metu 5 šalių (Lenkija, Ispanija, Lietuva, Graikija, Portugalija) jaunimas organizavo tematines diskusijas  Klaipėdos jaunimui. 
- Įgyvendinta mokinių dalyvaujamojo biudžeto iniciatyva (joje dalyvavo 7 mokyklos).
</t>
  </si>
  <si>
    <t>2021 m.:  II ketv. įvyko nuotolinis projekto partnerių susitikimas, kurio metu buvo aptartas projekto įgyvendinimo planas ir vizitų datos. III ketv. dalyvauta projekto partnerių susitikime Lenkijoje, Starachovicėse, ir Graikijoje, Atėnuose. Susitikimų metu kalbėta apie jaunimo politiką vietiniu, regioniniu lygiu, dalytasi patirtimi, gautas pasiūlymas tapti vieno tarptautinio projekto partneriu. IV ketv. dalyvauta mokymuose Ispanijoje (Elčės mieste). Jų metu 5 jaunuoliai iš Klaipėdos mokėsi komandinio darbo, komunikacijos, lyderystės. Šių mokymų metu jaunuoliai turėjo sugalvoti iniciatyvą, kurią turėjo organizuoti Lietuvoje, Klaipėdoje. Organizuotas tarptautinis susitikimas su 5 šalių jaunimu Klaipėdos mieste, kurio metu įgyvendintos jaunimo parengtos iniciatyvos (diskusijos, orientacinės žaidynės), svečiai supažindinti su Klaipėdos m. jaunimo politika, „Klaipėda – Europos jaunimo sostinė 2021 m.“ projektu, Politinio raštingumo tyrimo ataskaita, Klaipėdos jaunimo organizacijų asociacijos „Apskritasis stalas“ veikla. Vykta į projekto koordinacinį susitikimą Portugalijoje, kurio metu susipažinta su Santareno miesto jaunimo politika, jaunimo organizacijų veikla, aptarti projekto rezultatai,  diskutuota apie tolimesnį projekto rezultatų įgyvendinimą, aptartos galimybės bendradarbiauti dėl tolimesnių projektų.</t>
  </si>
  <si>
    <t>2021 m.: IV ketv. Klaipėdoje kartu su Užsienio reikalų ministerija, Baltijos miestų sąjunga organizuotas nuotolinis vienas iš metinio forumo renginių Klaipėdos mieste. Jo metu buvo pristatytas „Klaipėda – Europos jaunimo sostinė 2021 m.“ projektas, jaunimo organizacijų veikla, Lietuvos jūrų muziejaus vykdoma veikla jaunimui, organizuota diskusija „Baltijos jūros regiono tvari ateitis: koks jaunimo vaidmuo?“. Diskusijoje dalyvavo  Kauno miesto vicemeras, „Klaipėda – Europos jaunimo sostinė 2021 m.“ projekto vadovė, Europos žaliojo miesto 2021 m. Lahčio atstovė, Europos jaunimo forumo atstovas. Taip pat organizuotos Darnaus vystymosi tikslų dirbtuvės, Klaipėdos įmonių, kurių veikla atspinti darnų vystymąsi, pristatymai.
Lėšos buvo naudojamos darbuotojų, kurie administravo projektą,  darbo užmokesčiui padengti, patalpų nuomos, maitinimo, apgyvendinimo paslaugoms, lėktuvo bilietams svečiams. Taip pat nupirktos kanceliarinės priemonės, apmokėta NEVDA programa. Likusios lėšos bus panaudotos 2022 m. atlikti auditą.</t>
  </si>
  <si>
    <t xml:space="preserve">2021 m.: IV ketv. Paryžiaus Komunos gatvėje esančios patalpos perduotos Klaipėdos karalienės Luizės jaunimo centrui. Darbui edvėje atrinkti darbuotojai, dėl centro veiklos įvykdyti pasitarimai  su Klaipėdos miesto visuomenės sveikatos biuru ir Klaipėdos jaunimo organizacijų asociacija „Apskritasis stalas“. Nupirkta visa centrui reikalinga įranga: stalinis kompiuteris, 5 nešiojamieji kompiuteriai, 2 spausdintuvai, televizorius (su laikikliu), televizorius, projektorius, projektoriaus ekranas, fotoaparatas, fotoaparato stabilizatorius, vaizdo konferencinė įranga, kolonėlė, fotoaparato stovas, žaidimų konsolė, VR akiniai, valdiklis,
8 vnt. stalo žaidimų, 4 vnt. PS4 žaidimų, stalo tenisas, stalo futbolas.
</t>
  </si>
  <si>
    <t xml:space="preserve">2021 m.: Priemonė yra finansuojama Socialinės apsaugos ir darbo ministerijos (toliau – SADM), kiekvienais metais skelbiant konkursą. Priemone siekiama efektyvinti ir stiprinti bendruomeninę veiklą. 2021 m. Klaipėdos m. savivaldybė  įtraukta į SADM 1.1.4-1 priemonės „Stiprinti bendruomeninę veiklą“ įgyvendinimo bandomąjį modelį Klaipėdos m. savivaldybėje.    
III ketv. organizuotas konkursas, skirtas bendruomeninių projektų įgyvendinimui. Pagal naują 2021 m. SADM 1.1.4-1 priemonės „Stiprinti bendruomeninę veiklą“ aprašą, finansavimą galėjo gauti tik bendruomeninės organizacijos. Iš viso buvo gautos 9 paraiškos. Iš jų finansuotos 8 paraiškos. </t>
  </si>
  <si>
    <t>2021 m.: Kofinansuojama 18 projektų.</t>
  </si>
  <si>
    <t>2021 m.: Klaipėdos m. savivaldybės tarybos sprendimu patvirtintas Klaipėdos miesto savivaldybės gyventojų iniciatyvų, skirtų gyvenamajai aplinkai gerinti, projektų idėjų atrankos ir finansavimo tvarkos aprašas. Bendradarbiaujant kartu su Klaipėdos bendruomenių asociacija parengta Piliečių dalyvaujamojo portalo „Dalyvauk“ – www.dalyvauk.klaipeda.lt platforma, per kurią teikiami gyventojų idėjų pasiūlymai. Portalo sistema priėmimo– perdavimo aktu perduota savivaldybei. Iki birželio 17 d. gyventojai teikė įvairius pasiūlymus. Iš viso pateikti 33 pasiūlymai miestui. Iki liepos 18 d. vyko administracinis vertinimas, o nuo liepos 19 d. visi pasiūlymai buvo paskelbti  viešai bei iki rugpjūčio 26 d. gyventojai balsavo už labiausiai patinkančias idėjas. Atrinktos 3 idėjos, kurias Savivaldybės administracijos direktoriaus įsakymu pagal kompetenciją įgyvendina atitinkami skyriai. Projektų idėjų įgyvendinimas numatytas 2022–2023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</si>
</sst>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10427]#,##0.00;\-#,##0.00;&quot;&quot;"/>
  </numFmts>
  <fonts count="19"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sz val="10"/>
      <name val="Times New Roman"/>
      <family val="1"/>
      <charset val="186"/>
    </font>
    <font>
      <sz val="12"/>
      <name val="Times New Roman"/>
      <family val="1"/>
    </font>
    <font>
      <b/>
      <sz val="12"/>
      <name val="Times New Roman"/>
      <family val="1"/>
    </font>
    <font>
      <b/>
      <sz val="12"/>
      <name val="Times New Roman"/>
      <family val="1"/>
      <charset val="186"/>
    </font>
    <font>
      <sz val="11"/>
      <name val="Times New Roman"/>
      <family val="1"/>
      <charset val="186"/>
    </font>
    <font>
      <sz val="12"/>
      <color rgb="FF000000"/>
      <name val="Times New Roman"/>
      <family val="1"/>
      <charset val="186"/>
    </font>
    <font>
      <b/>
      <sz val="10"/>
      <color rgb="FF000000"/>
      <name val="Times New Roman"/>
      <family val="1"/>
      <charset val="186"/>
    </font>
    <font>
      <b/>
      <sz val="12"/>
      <color rgb="FF000000"/>
      <name val="Times New Roman"/>
      <family val="1"/>
      <charset val="186"/>
    </font>
    <font>
      <sz val="10"/>
      <color rgb="FF000000"/>
      <name val="Times New Roman"/>
      <family val="1"/>
      <charset val="186"/>
    </font>
    <font>
      <i/>
      <sz val="12"/>
      <color rgb="FF000000"/>
      <name val="Times New Roman"/>
      <family val="1"/>
      <charset val="186"/>
    </font>
    <font>
      <sz val="10"/>
      <color theme="0"/>
      <name val="Times New Roman"/>
      <family val="1"/>
      <charset val="186"/>
    </font>
    <font>
      <sz val="10"/>
      <color rgb="FFFF0000"/>
      <name val="Times New Roman"/>
      <family val="1"/>
      <charset val="186"/>
    </font>
    <font>
      <sz val="11"/>
      <color rgb="FF000000"/>
      <name val="Calibri"/>
      <family val="2"/>
    </font>
    <font>
      <b/>
      <sz val="10"/>
      <name val="Times New Roman"/>
      <family val="1"/>
      <charset val="186"/>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63">
    <border>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right/>
      <top/>
      <bottom style="thin">
        <color indexed="64"/>
      </bottom>
      <diagonal/>
    </border>
    <border>
      <left style="medium">
        <color rgb="FF000000"/>
      </left>
      <right/>
      <top/>
      <bottom/>
      <diagonal/>
    </border>
  </borders>
  <cellStyleXfs count="3">
    <xf numFmtId="0" fontId="0" fillId="0" borderId="0"/>
    <xf numFmtId="0" fontId="4" fillId="0" borderId="0"/>
    <xf numFmtId="0" fontId="17" fillId="0" borderId="0" applyBorder="0"/>
  </cellStyleXfs>
  <cellXfs count="349">
    <xf numFmtId="0" fontId="0" fillId="0" borderId="0" xfId="0"/>
    <xf numFmtId="0" fontId="3" fillId="0" borderId="0" xfId="0" applyFont="1"/>
    <xf numFmtId="0" fontId="3" fillId="0" borderId="4" xfId="0" applyFont="1" applyBorder="1" applyAlignment="1">
      <alignment horizontal="center" vertical="top" wrapText="1"/>
    </xf>
    <xf numFmtId="0" fontId="3" fillId="0" borderId="4" xfId="0" applyFont="1" applyBorder="1" applyAlignment="1">
      <alignment vertical="top" wrapText="1"/>
    </xf>
    <xf numFmtId="3" fontId="1" fillId="0" borderId="0" xfId="0" applyNumberFormat="1" applyFont="1" applyAlignment="1">
      <alignment vertical="top"/>
    </xf>
    <xf numFmtId="3" fontId="4" fillId="0" borderId="0" xfId="0" applyNumberFormat="1" applyFont="1"/>
    <xf numFmtId="3" fontId="4" fillId="0" borderId="0" xfId="0" applyNumberFormat="1" applyFont="1" applyBorder="1"/>
    <xf numFmtId="3" fontId="4" fillId="0" borderId="0" xfId="0" applyNumberFormat="1" applyFont="1" applyBorder="1" applyAlignment="1">
      <alignment horizontal="center"/>
    </xf>
    <xf numFmtId="11" fontId="1" fillId="0" borderId="0" xfId="0" applyNumberFormat="1" applyFont="1" applyAlignment="1">
      <alignment horizontal="center" vertical="top" wrapText="1"/>
    </xf>
    <xf numFmtId="49" fontId="1" fillId="0" borderId="0" xfId="0" applyNumberFormat="1" applyFont="1" applyAlignment="1">
      <alignment horizontal="center" vertical="top" wrapText="1"/>
    </xf>
    <xf numFmtId="3" fontId="1" fillId="0" borderId="0" xfId="0" applyNumberFormat="1" applyFont="1" applyAlignment="1">
      <alignment horizontal="center" vertical="top" wrapText="1"/>
    </xf>
    <xf numFmtId="164" fontId="1" fillId="0" borderId="0" xfId="0" applyNumberFormat="1" applyFont="1" applyAlignment="1">
      <alignment vertical="top"/>
    </xf>
    <xf numFmtId="0" fontId="7" fillId="0" borderId="0" xfId="0" applyFont="1" applyFill="1" applyAlignment="1">
      <alignment vertical="top" wrapText="1"/>
    </xf>
    <xf numFmtId="0" fontId="1" fillId="0" borderId="0" xfId="0" applyFont="1" applyAlignment="1">
      <alignment horizontal="center" vertical="top"/>
    </xf>
    <xf numFmtId="0" fontId="2" fillId="0" borderId="0" xfId="0" applyFont="1" applyAlignment="1">
      <alignment horizontal="center" vertical="top"/>
    </xf>
    <xf numFmtId="0" fontId="7" fillId="0" borderId="0" xfId="0" applyFont="1" applyFill="1" applyAlignment="1">
      <alignment horizontal="center" vertical="top" wrapText="1"/>
    </xf>
    <xf numFmtId="0" fontId="8" fillId="2" borderId="0" xfId="0" applyFont="1" applyFill="1" applyBorder="1" applyAlignment="1">
      <alignment horizontal="left" wrapText="1"/>
    </xf>
    <xf numFmtId="0" fontId="4" fillId="0" borderId="0" xfId="0" applyFont="1" applyAlignment="1">
      <alignment horizontal="left" wrapText="1"/>
    </xf>
    <xf numFmtId="0" fontId="4" fillId="0" borderId="0" xfId="0" applyFont="1" applyFill="1"/>
    <xf numFmtId="0" fontId="6" fillId="0" borderId="0" xfId="0" applyFont="1" applyFill="1" applyAlignment="1">
      <alignment vertical="top"/>
    </xf>
    <xf numFmtId="0" fontId="3" fillId="0" borderId="0" xfId="0" applyFont="1" applyFill="1" applyAlignment="1">
      <alignment horizontal="center" vertical="top"/>
    </xf>
    <xf numFmtId="0" fontId="6" fillId="0" borderId="0" xfId="0" applyFont="1" applyFill="1" applyBorder="1" applyAlignment="1">
      <alignment vertical="top"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xf numFmtId="0" fontId="0" fillId="0" borderId="0" xfId="0" applyFill="1"/>
    <xf numFmtId="0" fontId="9" fillId="0" borderId="0" xfId="1" applyFont="1" applyBorder="1" applyAlignment="1">
      <alignment vertical="top" wrapText="1"/>
    </xf>
    <xf numFmtId="0" fontId="9" fillId="0" borderId="0" xfId="1" applyFont="1" applyAlignment="1">
      <alignment vertical="center" wrapText="1"/>
    </xf>
    <xf numFmtId="0" fontId="6" fillId="0" borderId="0" xfId="0" applyFont="1" applyFill="1" applyBorder="1" applyAlignment="1">
      <alignment horizontal="left" vertical="top" wrapText="1"/>
    </xf>
    <xf numFmtId="0" fontId="5" fillId="0" borderId="0" xfId="0" applyFont="1"/>
    <xf numFmtId="0" fontId="3" fillId="0" borderId="0" xfId="0" applyFont="1" applyAlignment="1">
      <alignment vertical="top"/>
    </xf>
    <xf numFmtId="0" fontId="8" fillId="0" borderId="0" xfId="0" applyFont="1" applyAlignment="1">
      <alignment vertical="top" wrapText="1"/>
    </xf>
    <xf numFmtId="3" fontId="2" fillId="0" borderId="0" xfId="0" applyNumberFormat="1" applyFont="1" applyFill="1" applyBorder="1" applyAlignment="1">
      <alignment horizontal="center" wrapText="1"/>
    </xf>
    <xf numFmtId="0" fontId="10" fillId="0" borderId="0" xfId="0" applyNumberFormat="1" applyFont="1" applyFill="1" applyAlignment="1" applyProtection="1">
      <alignment wrapText="1" readingOrder="1"/>
    </xf>
    <xf numFmtId="3" fontId="1" fillId="0" borderId="0" xfId="0" applyNumberFormat="1" applyFont="1" applyBorder="1" applyAlignment="1">
      <alignment wrapText="1"/>
    </xf>
    <xf numFmtId="3" fontId="1" fillId="0" borderId="0" xfId="0" applyNumberFormat="1" applyFont="1" applyBorder="1" applyAlignment="1">
      <alignment horizontal="right" wrapText="1"/>
    </xf>
    <xf numFmtId="0" fontId="12" fillId="0" borderId="19" xfId="0" applyNumberFormat="1" applyFont="1" applyFill="1" applyBorder="1" applyAlignment="1" applyProtection="1">
      <alignment horizontal="center" vertical="center" wrapText="1" readingOrder="1"/>
    </xf>
    <xf numFmtId="0" fontId="11" fillId="7" borderId="22" xfId="0" applyNumberFormat="1" applyFont="1" applyFill="1" applyBorder="1" applyAlignment="1" applyProtection="1">
      <alignment vertical="top" wrapText="1" readingOrder="1"/>
      <protection locked="0"/>
    </xf>
    <xf numFmtId="0" fontId="12" fillId="7" borderId="23" xfId="0" applyNumberFormat="1" applyFont="1" applyFill="1" applyBorder="1" applyAlignment="1" applyProtection="1">
      <alignment vertical="top" wrapText="1" readingOrder="1"/>
      <protection locked="0"/>
    </xf>
    <xf numFmtId="0" fontId="12" fillId="7" borderId="23" xfId="0" applyNumberFormat="1" applyFont="1" applyFill="1" applyBorder="1" applyAlignment="1" applyProtection="1">
      <alignment horizontal="center" vertical="top" wrapText="1" readingOrder="1"/>
      <protection locked="0"/>
    </xf>
    <xf numFmtId="0" fontId="10" fillId="7" borderId="23" xfId="0" applyNumberFormat="1" applyFont="1" applyFill="1" applyBorder="1" applyAlignment="1" applyProtection="1">
      <alignment horizontal="center" vertical="top" wrapText="1" readingOrder="1"/>
      <protection locked="0"/>
    </xf>
    <xf numFmtId="165" fontId="12" fillId="7" borderId="23" xfId="0" applyNumberFormat="1" applyFont="1" applyFill="1" applyBorder="1" applyAlignment="1" applyProtection="1">
      <alignment horizontal="center" vertical="top" wrapText="1" readingOrder="1"/>
    </xf>
    <xf numFmtId="166" fontId="12" fillId="7" borderId="23" xfId="0" applyNumberFormat="1" applyFont="1" applyFill="1" applyBorder="1" applyAlignment="1" applyProtection="1">
      <alignment horizontal="right" vertical="top" wrapText="1" readingOrder="1"/>
    </xf>
    <xf numFmtId="0" fontId="12" fillId="7" borderId="23" xfId="0" applyNumberFormat="1" applyFont="1" applyFill="1" applyBorder="1" applyAlignment="1" applyProtection="1">
      <alignment horizontal="left" vertical="top" wrapText="1" readingOrder="1"/>
      <protection locked="0"/>
    </xf>
    <xf numFmtId="0" fontId="11" fillId="7" borderId="23" xfId="0" applyNumberFormat="1" applyFont="1" applyFill="1" applyBorder="1" applyAlignment="1" applyProtection="1">
      <alignment horizontal="center" vertical="top" wrapText="1" readingOrder="1"/>
      <protection locked="0"/>
    </xf>
    <xf numFmtId="0" fontId="12" fillId="7" borderId="24" xfId="0" applyNumberFormat="1" applyFont="1" applyFill="1" applyBorder="1" applyAlignment="1" applyProtection="1">
      <alignment horizontal="left" vertical="top" wrapText="1" readingOrder="1"/>
      <protection locked="0"/>
    </xf>
    <xf numFmtId="0" fontId="11" fillId="8" borderId="25" xfId="0" applyNumberFormat="1" applyFont="1" applyFill="1" applyBorder="1" applyAlignment="1" applyProtection="1">
      <alignment vertical="top" wrapText="1" readingOrder="1"/>
      <protection locked="0"/>
    </xf>
    <xf numFmtId="0" fontId="12" fillId="8" borderId="26" xfId="0" applyNumberFormat="1" applyFont="1" applyFill="1" applyBorder="1" applyAlignment="1" applyProtection="1">
      <alignment vertical="top" wrapText="1" readingOrder="1"/>
      <protection locked="0"/>
    </xf>
    <xf numFmtId="0" fontId="12" fillId="8" borderId="26" xfId="0" applyNumberFormat="1" applyFont="1" applyFill="1" applyBorder="1" applyAlignment="1" applyProtection="1">
      <alignment horizontal="center" vertical="top" wrapText="1" readingOrder="1"/>
      <protection locked="0"/>
    </xf>
    <xf numFmtId="0" fontId="10" fillId="8" borderId="26" xfId="0" applyNumberFormat="1" applyFont="1" applyFill="1" applyBorder="1" applyAlignment="1" applyProtection="1">
      <alignment horizontal="center" vertical="top" wrapText="1" readingOrder="1"/>
      <protection locked="0"/>
    </xf>
    <xf numFmtId="165" fontId="12" fillId="8" borderId="26" xfId="0" applyNumberFormat="1" applyFont="1" applyFill="1" applyBorder="1" applyAlignment="1" applyProtection="1">
      <alignment horizontal="center" vertical="top" wrapText="1" readingOrder="1"/>
    </xf>
    <xf numFmtId="166" fontId="12" fillId="8" borderId="26" xfId="0" applyNumberFormat="1" applyFont="1" applyFill="1" applyBorder="1" applyAlignment="1" applyProtection="1">
      <alignment horizontal="right" vertical="top" wrapText="1" readingOrder="1"/>
    </xf>
    <xf numFmtId="0" fontId="12" fillId="8" borderId="26" xfId="0" applyNumberFormat="1" applyFont="1" applyFill="1" applyBorder="1" applyAlignment="1" applyProtection="1">
      <alignment horizontal="left"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0" fontId="12" fillId="8" borderId="27" xfId="0" applyNumberFormat="1" applyFont="1" applyFill="1" applyBorder="1" applyAlignment="1" applyProtection="1">
      <alignment horizontal="left" vertical="top" wrapText="1" readingOrder="1"/>
      <protection locked="0"/>
    </xf>
    <xf numFmtId="0" fontId="11" fillId="9" borderId="25" xfId="0" applyNumberFormat="1" applyFont="1" applyFill="1" applyBorder="1" applyAlignment="1" applyProtection="1">
      <alignment vertical="top" wrapText="1" readingOrder="1"/>
      <protection locked="0"/>
    </xf>
    <xf numFmtId="0" fontId="12" fillId="9" borderId="26" xfId="0" applyNumberFormat="1" applyFont="1" applyFill="1" applyBorder="1" applyAlignment="1" applyProtection="1">
      <alignment vertical="top" wrapText="1" readingOrder="1"/>
      <protection locked="0"/>
    </xf>
    <xf numFmtId="0" fontId="12" fillId="9" borderId="26" xfId="0" applyNumberFormat="1" applyFont="1" applyFill="1" applyBorder="1" applyAlignment="1" applyProtection="1">
      <alignment horizontal="center" vertical="top" wrapText="1" readingOrder="1"/>
      <protection locked="0"/>
    </xf>
    <xf numFmtId="0" fontId="10" fillId="9" borderId="26" xfId="0" applyNumberFormat="1" applyFont="1" applyFill="1" applyBorder="1" applyAlignment="1" applyProtection="1">
      <alignment horizontal="center" vertical="top" wrapText="1" readingOrder="1"/>
      <protection locked="0"/>
    </xf>
    <xf numFmtId="165" fontId="12" fillId="9" borderId="26" xfId="0" applyNumberFormat="1" applyFont="1" applyFill="1" applyBorder="1" applyAlignment="1" applyProtection="1">
      <alignment horizontal="center" vertical="top" wrapText="1" readingOrder="1"/>
    </xf>
    <xf numFmtId="166" fontId="12" fillId="9" borderId="26" xfId="0" applyNumberFormat="1" applyFont="1" applyFill="1" applyBorder="1" applyAlignment="1" applyProtection="1">
      <alignment horizontal="right" vertical="top" wrapText="1" readingOrder="1"/>
    </xf>
    <xf numFmtId="0" fontId="12" fillId="9" borderId="26" xfId="0" applyNumberFormat="1" applyFont="1" applyFill="1" applyBorder="1" applyAlignment="1" applyProtection="1">
      <alignment horizontal="left" vertical="top" wrapText="1" readingOrder="1"/>
      <protection locked="0"/>
    </xf>
    <xf numFmtId="0" fontId="11" fillId="9" borderId="26" xfId="0" applyNumberFormat="1" applyFont="1" applyFill="1" applyBorder="1" applyAlignment="1" applyProtection="1">
      <alignment horizontal="center" vertical="top" wrapText="1" readingOrder="1"/>
      <protection locked="0"/>
    </xf>
    <xf numFmtId="0" fontId="12" fillId="9" borderId="27" xfId="0" applyNumberFormat="1" applyFont="1" applyFill="1" applyBorder="1" applyAlignment="1" applyProtection="1">
      <alignment horizontal="left" vertical="top" wrapText="1" readingOrder="1"/>
      <protection locked="0"/>
    </xf>
    <xf numFmtId="0" fontId="13" fillId="0" borderId="25"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0" fontId="10" fillId="0" borderId="26" xfId="0" applyNumberFormat="1" applyFont="1" applyFill="1" applyBorder="1" applyAlignment="1" applyProtection="1">
      <alignment horizontal="center" vertical="top" wrapText="1" readingOrder="1"/>
      <protection locked="0"/>
    </xf>
    <xf numFmtId="165" fontId="10" fillId="0" borderId="26" xfId="0" applyNumberFormat="1" applyFont="1" applyFill="1" applyBorder="1" applyAlignment="1" applyProtection="1">
      <alignment horizontal="center" vertical="top" wrapText="1" readingOrder="1"/>
    </xf>
    <xf numFmtId="166" fontId="10" fillId="0" borderId="26" xfId="0" applyNumberFormat="1" applyFont="1" applyFill="1" applyBorder="1" applyAlignment="1" applyProtection="1">
      <alignment horizontal="right" vertical="top" wrapText="1" readingOrder="1"/>
    </xf>
    <xf numFmtId="0" fontId="10" fillId="0" borderId="26"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0" fontId="10" fillId="0" borderId="27" xfId="0" applyNumberFormat="1" applyFont="1" applyFill="1" applyBorder="1" applyAlignment="1" applyProtection="1">
      <alignment horizontal="left" vertical="top" wrapText="1" readingOrder="1"/>
      <protection locked="0"/>
    </xf>
    <xf numFmtId="165" fontId="10" fillId="0" borderId="26" xfId="0" applyNumberFormat="1" applyFont="1" applyFill="1" applyBorder="1" applyAlignment="1" applyProtection="1">
      <alignment horizontal="center" vertical="top" wrapText="1" readingOrder="1"/>
      <protection locked="0"/>
    </xf>
    <xf numFmtId="166" fontId="10" fillId="0" borderId="26" xfId="0" applyNumberFormat="1" applyFont="1" applyFill="1" applyBorder="1" applyAlignment="1" applyProtection="1">
      <alignment horizontal="right" vertical="top" wrapText="1" readingOrder="1"/>
      <protection locked="0"/>
    </xf>
    <xf numFmtId="0" fontId="10" fillId="0" borderId="28" xfId="0" applyNumberFormat="1" applyFont="1" applyFill="1" applyBorder="1" applyAlignment="1" applyProtection="1">
      <alignment vertical="top" wrapText="1" readingOrder="1"/>
      <protection locked="0"/>
    </xf>
    <xf numFmtId="0" fontId="10" fillId="0" borderId="29" xfId="0" applyNumberFormat="1" applyFont="1" applyFill="1" applyBorder="1" applyAlignment="1" applyProtection="1">
      <alignment vertical="top" wrapText="1" readingOrder="1"/>
      <protection locked="0"/>
    </xf>
    <xf numFmtId="0" fontId="13" fillId="0" borderId="30" xfId="0" applyNumberFormat="1" applyFont="1" applyFill="1" applyBorder="1" applyAlignment="1" applyProtection="1">
      <alignment vertical="top" wrapText="1" readingOrder="1"/>
      <protection locked="0"/>
    </xf>
    <xf numFmtId="0" fontId="10" fillId="0" borderId="15"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horizontal="center" wrapText="1" readingOrder="1"/>
    </xf>
    <xf numFmtId="0" fontId="10" fillId="0" borderId="0" xfId="0" applyNumberFormat="1" applyFont="1" applyFill="1" applyAlignment="1" applyProtection="1">
      <alignment horizontal="center" wrapText="1" readingOrder="1"/>
    </xf>
    <xf numFmtId="165" fontId="10" fillId="0" borderId="15" xfId="0" applyNumberFormat="1" applyFont="1" applyFill="1" applyBorder="1" applyAlignment="1" applyProtection="1">
      <alignment horizontal="center" vertical="top" wrapText="1" readingOrder="1"/>
      <protection locked="0"/>
    </xf>
    <xf numFmtId="166" fontId="10" fillId="0" borderId="15" xfId="0" applyNumberFormat="1" applyFont="1" applyFill="1" applyBorder="1" applyAlignment="1" applyProtection="1">
      <alignment horizontal="right" vertical="top" wrapText="1" readingOrder="1"/>
      <protection locked="0"/>
    </xf>
    <xf numFmtId="0" fontId="10" fillId="0" borderId="15"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center" vertical="top" wrapText="1" readingOrder="1"/>
      <protection locked="0"/>
    </xf>
    <xf numFmtId="0" fontId="10" fillId="0" borderId="15" xfId="0" applyNumberFormat="1" applyFont="1" applyFill="1" applyBorder="1" applyAlignment="1" applyProtection="1">
      <alignment horizontal="center" vertical="top" wrapText="1" readingOrder="1"/>
      <protection locked="0"/>
    </xf>
    <xf numFmtId="0" fontId="10" fillId="0" borderId="31" xfId="0" applyNumberFormat="1" applyFont="1" applyFill="1" applyBorder="1" applyAlignment="1" applyProtection="1">
      <alignment horizontal="left" vertical="top" wrapText="1" readingOrder="1"/>
      <protection locked="0"/>
    </xf>
    <xf numFmtId="0" fontId="13" fillId="0" borderId="32" xfId="0" applyNumberFormat="1" applyFont="1" applyFill="1" applyBorder="1" applyAlignment="1" applyProtection="1">
      <alignment vertical="top" wrapText="1" readingOrder="1"/>
      <protection locked="0"/>
    </xf>
    <xf numFmtId="0" fontId="10" fillId="6" borderId="33" xfId="0" applyNumberFormat="1" applyFont="1" applyFill="1" applyBorder="1" applyAlignment="1" applyProtection="1">
      <alignment vertical="top" wrapText="1" readingOrder="1"/>
      <protection locked="0"/>
    </xf>
    <xf numFmtId="0" fontId="12" fillId="0" borderId="33" xfId="0" applyNumberFormat="1" applyFont="1" applyFill="1" applyBorder="1" applyAlignment="1" applyProtection="1">
      <alignment horizontal="center" vertical="top" wrapText="1" readingOrder="1"/>
      <protection locked="0"/>
    </xf>
    <xf numFmtId="0" fontId="10" fillId="0" borderId="33" xfId="0" applyNumberFormat="1" applyFont="1" applyFill="1" applyBorder="1" applyAlignment="1" applyProtection="1">
      <alignment horizontal="center" vertical="top" wrapText="1" readingOrder="1"/>
      <protection locked="0"/>
    </xf>
    <xf numFmtId="165" fontId="10" fillId="0" borderId="33" xfId="0" applyNumberFormat="1" applyFont="1" applyFill="1" applyBorder="1" applyAlignment="1" applyProtection="1">
      <alignment horizontal="center" vertical="top" wrapText="1" readingOrder="1"/>
    </xf>
    <xf numFmtId="0" fontId="10" fillId="6" borderId="26" xfId="0" applyNumberFormat="1" applyFont="1" applyFill="1" applyBorder="1" applyAlignment="1" applyProtection="1">
      <alignment horizontal="left" vertical="top" wrapText="1" readingOrder="1"/>
      <protection locked="0"/>
    </xf>
    <xf numFmtId="0" fontId="13" fillId="6" borderId="26" xfId="0" applyNumberFormat="1" applyFont="1" applyFill="1" applyBorder="1" applyAlignment="1" applyProtection="1">
      <alignment horizontal="center" vertical="top" wrapText="1" readingOrder="1"/>
      <protection locked="0"/>
    </xf>
    <xf numFmtId="0" fontId="10" fillId="6" borderId="26" xfId="0" applyNumberFormat="1" applyFont="1" applyFill="1" applyBorder="1" applyAlignment="1" applyProtection="1">
      <alignment horizontal="center" vertical="top" wrapText="1" readingOrder="1"/>
      <protection locked="0"/>
    </xf>
    <xf numFmtId="0" fontId="10" fillId="6" borderId="27"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vertical="top" wrapText="1" readingOrder="1"/>
      <protection locked="0"/>
    </xf>
    <xf numFmtId="0" fontId="10" fillId="6" borderId="23" xfId="0" applyNumberFormat="1" applyFont="1" applyFill="1" applyBorder="1" applyAlignment="1" applyProtection="1">
      <alignment vertical="top" wrapText="1" readingOrder="1"/>
      <protection locked="0"/>
    </xf>
    <xf numFmtId="0" fontId="12" fillId="0" borderId="23" xfId="0" applyNumberFormat="1" applyFont="1" applyFill="1" applyBorder="1" applyAlignment="1" applyProtection="1">
      <alignment horizontal="center" vertical="top" wrapText="1" readingOrder="1"/>
      <protection locked="0"/>
    </xf>
    <xf numFmtId="0" fontId="10" fillId="0" borderId="23" xfId="0" applyNumberFormat="1" applyFont="1" applyFill="1" applyBorder="1" applyAlignment="1" applyProtection="1">
      <alignment horizontal="center" vertical="top" wrapText="1" readingOrder="1"/>
      <protection locked="0"/>
    </xf>
    <xf numFmtId="165" fontId="10" fillId="0" borderId="23" xfId="0" applyNumberFormat="1" applyFont="1" applyFill="1" applyBorder="1" applyAlignment="1" applyProtection="1">
      <alignment horizontal="center" vertical="top" wrapText="1" readingOrder="1"/>
      <protection locked="0"/>
    </xf>
    <xf numFmtId="0" fontId="10" fillId="6" borderId="15" xfId="0" applyNumberFormat="1" applyFont="1" applyFill="1" applyBorder="1" applyAlignment="1" applyProtection="1">
      <alignment horizontal="left" vertical="top" wrapText="1" readingOrder="1"/>
      <protection locked="0"/>
    </xf>
    <xf numFmtId="0" fontId="13" fillId="6" borderId="15" xfId="0" applyNumberFormat="1" applyFont="1" applyFill="1" applyBorder="1" applyAlignment="1" applyProtection="1">
      <alignment horizontal="center" vertical="top" wrapText="1" readingOrder="1"/>
      <protection locked="0"/>
    </xf>
    <xf numFmtId="0" fontId="10" fillId="6" borderId="15" xfId="0" applyNumberFormat="1" applyFont="1" applyFill="1" applyBorder="1" applyAlignment="1" applyProtection="1">
      <alignment horizontal="center" vertical="top" wrapText="1" readingOrder="1"/>
      <protection locked="0"/>
    </xf>
    <xf numFmtId="0" fontId="10" fillId="3" borderId="26"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center" vertical="top" wrapText="1" readingOrder="1"/>
      <protection locked="0"/>
    </xf>
    <xf numFmtId="0" fontId="10" fillId="3" borderId="15"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vertical="top" wrapText="1" readingOrder="1"/>
      <protection locked="0"/>
    </xf>
    <xf numFmtId="0" fontId="10" fillId="4" borderId="26" xfId="0" applyNumberFormat="1" applyFont="1" applyFill="1" applyBorder="1" applyAlignment="1" applyProtection="1">
      <alignment horizontal="left" vertical="top" wrapText="1" readingOrder="1"/>
      <protection locked="0"/>
    </xf>
    <xf numFmtId="0" fontId="13" fillId="4" borderId="26" xfId="0" applyNumberFormat="1" applyFont="1" applyFill="1" applyBorder="1" applyAlignment="1" applyProtection="1">
      <alignment horizontal="center" vertical="top" wrapText="1" readingOrder="1"/>
      <protection locked="0"/>
    </xf>
    <xf numFmtId="0" fontId="10" fillId="4" borderId="26" xfId="0" applyNumberFormat="1" applyFont="1" applyFill="1" applyBorder="1" applyAlignment="1" applyProtection="1">
      <alignment horizontal="center" vertical="top" wrapText="1" readingOrder="1"/>
      <protection locked="0"/>
    </xf>
    <xf numFmtId="0" fontId="10" fillId="4" borderId="27" xfId="0" applyNumberFormat="1" applyFont="1" applyFill="1" applyBorder="1" applyAlignment="1" applyProtection="1">
      <alignment horizontal="left" vertical="top" wrapText="1" readingOrder="1"/>
      <protection locked="0"/>
    </xf>
    <xf numFmtId="0" fontId="13" fillId="0" borderId="38" xfId="0" applyNumberFormat="1" applyFont="1" applyFill="1" applyBorder="1" applyAlignment="1" applyProtection="1">
      <alignment vertical="top" wrapText="1" readingOrder="1"/>
      <protection locked="0"/>
    </xf>
    <xf numFmtId="0" fontId="10" fillId="0" borderId="39" xfId="0" applyNumberFormat="1" applyFont="1" applyFill="1" applyBorder="1" applyAlignment="1" applyProtection="1">
      <alignment vertical="top" wrapText="1" readingOrder="1"/>
      <protection locked="0"/>
    </xf>
    <xf numFmtId="0" fontId="12" fillId="0" borderId="39" xfId="0" applyNumberFormat="1" applyFont="1" applyFill="1" applyBorder="1" applyAlignment="1" applyProtection="1">
      <alignment horizontal="center" vertical="top" wrapText="1" readingOrder="1"/>
      <protection locked="0"/>
    </xf>
    <xf numFmtId="0" fontId="10" fillId="0" borderId="39" xfId="0" applyNumberFormat="1" applyFont="1" applyFill="1" applyBorder="1" applyAlignment="1" applyProtection="1">
      <alignment horizontal="center" vertical="top" wrapText="1" readingOrder="1"/>
      <protection locked="0"/>
    </xf>
    <xf numFmtId="165" fontId="10" fillId="0" borderId="39" xfId="0" applyNumberFormat="1" applyFont="1" applyFill="1" applyBorder="1" applyAlignment="1" applyProtection="1">
      <alignment horizontal="center" vertical="top" wrapText="1" readingOrder="1"/>
      <protection locked="0"/>
    </xf>
    <xf numFmtId="166" fontId="10" fillId="0" borderId="39" xfId="0" applyNumberFormat="1" applyFont="1" applyFill="1" applyBorder="1" applyAlignment="1" applyProtection="1">
      <alignment horizontal="righ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3" fillId="0" borderId="39" xfId="0" applyNumberFormat="1" applyFont="1" applyFill="1" applyBorder="1" applyAlignment="1" applyProtection="1">
      <alignment horizontal="center" vertical="top" wrapText="1" readingOrder="1"/>
      <protection locked="0"/>
    </xf>
    <xf numFmtId="0" fontId="10" fillId="0" borderId="40" xfId="0" applyNumberFormat="1" applyFont="1" applyFill="1" applyBorder="1" applyAlignment="1" applyProtection="1">
      <alignment horizontal="left" vertical="top" wrapText="1" readingOrder="1"/>
      <protection locked="0"/>
    </xf>
    <xf numFmtId="3" fontId="2" fillId="0" borderId="0" xfId="0" applyNumberFormat="1" applyFont="1" applyFill="1" applyBorder="1" applyAlignment="1">
      <alignment wrapText="1"/>
    </xf>
    <xf numFmtId="0" fontId="11" fillId="0" borderId="41" xfId="0" applyNumberFormat="1" applyFont="1" applyFill="1" applyBorder="1" applyAlignment="1" applyProtection="1">
      <alignment horizontal="center" vertical="center" wrapText="1" readingOrder="1"/>
    </xf>
    <xf numFmtId="0" fontId="10" fillId="0" borderId="44" xfId="0" applyNumberFormat="1" applyFont="1" applyFill="1" applyBorder="1" applyAlignment="1" applyProtection="1">
      <alignment horizontal="center" vertical="center" textRotation="90" wrapText="1" readingOrder="1"/>
    </xf>
    <xf numFmtId="165" fontId="10" fillId="0" borderId="45" xfId="0" applyNumberFormat="1" applyFont="1" applyFill="1" applyBorder="1" applyAlignment="1" applyProtection="1">
      <alignment horizontal="center" vertical="center" textRotation="90" wrapText="1" readingOrder="1"/>
    </xf>
    <xf numFmtId="165" fontId="12" fillId="0" borderId="46" xfId="0" applyNumberFormat="1" applyFont="1" applyFill="1" applyBorder="1" applyAlignment="1" applyProtection="1">
      <alignment horizontal="center" wrapText="1" readingOrder="1"/>
    </xf>
    <xf numFmtId="0" fontId="13" fillId="0" borderId="0" xfId="0" applyNumberFormat="1" applyFont="1" applyFill="1" applyAlignment="1" applyProtection="1">
      <alignment wrapText="1" readingOrder="1"/>
    </xf>
    <xf numFmtId="0" fontId="13" fillId="0" borderId="47" xfId="0" applyNumberFormat="1" applyFont="1" applyFill="1" applyBorder="1" applyAlignment="1" applyProtection="1">
      <alignment vertical="top" wrapText="1" readingOrder="1"/>
      <protection locked="0"/>
    </xf>
    <xf numFmtId="166" fontId="12" fillId="0" borderId="23" xfId="0" applyNumberFormat="1" applyFont="1" applyFill="1" applyBorder="1" applyAlignment="1" applyProtection="1">
      <alignment horizontal="center" vertical="top" wrapText="1" readingOrder="1"/>
      <protection locked="0"/>
    </xf>
    <xf numFmtId="166" fontId="10" fillId="0" borderId="23" xfId="0" applyNumberFormat="1" applyFont="1" applyFill="1" applyBorder="1" applyAlignment="1" applyProtection="1">
      <alignment horizontal="center" vertical="top" wrapText="1" readingOrder="1"/>
      <protection locked="0"/>
    </xf>
    <xf numFmtId="165" fontId="10" fillId="0" borderId="50" xfId="0" applyNumberFormat="1" applyFont="1" applyFill="1" applyBorder="1" applyAlignment="1" applyProtection="1">
      <alignment horizontal="center" vertical="top" wrapText="1" readingOrder="1"/>
      <protection locked="0"/>
    </xf>
    <xf numFmtId="165" fontId="10" fillId="0" borderId="46" xfId="0" applyNumberFormat="1" applyFont="1" applyFill="1" applyBorder="1" applyAlignment="1" applyProtection="1">
      <alignment horizontal="right" vertical="top" wrapText="1" readingOrder="1"/>
      <protection locked="0"/>
    </xf>
    <xf numFmtId="0" fontId="13" fillId="0" borderId="51" xfId="0" applyNumberFormat="1" applyFont="1" applyFill="1" applyBorder="1" applyAlignment="1" applyProtection="1">
      <alignment vertical="top" wrapText="1" readingOrder="1"/>
      <protection locked="0"/>
    </xf>
    <xf numFmtId="166" fontId="12" fillId="0" borderId="46" xfId="0" applyNumberFormat="1" applyFont="1" applyFill="1" applyBorder="1" applyAlignment="1" applyProtection="1">
      <alignment horizontal="center" vertical="top" wrapText="1" readingOrder="1"/>
      <protection locked="0"/>
    </xf>
    <xf numFmtId="166" fontId="10" fillId="0" borderId="15" xfId="0" applyNumberFormat="1" applyFont="1" applyFill="1" applyBorder="1" applyAlignment="1" applyProtection="1">
      <alignment horizontal="center" vertical="top" wrapText="1" readingOrder="1"/>
      <protection locked="0"/>
    </xf>
    <xf numFmtId="165" fontId="10" fillId="0" borderId="52" xfId="0" applyNumberFormat="1" applyFont="1" applyFill="1" applyBorder="1" applyAlignment="1" applyProtection="1">
      <alignment horizontal="center" vertical="top" wrapText="1" readingOrder="1"/>
      <protection locked="0"/>
    </xf>
    <xf numFmtId="0" fontId="11" fillId="10" borderId="53" xfId="0" applyNumberFormat="1" applyFont="1" applyFill="1" applyBorder="1" applyAlignment="1" applyProtection="1">
      <alignment vertical="top" wrapText="1" readingOrder="1"/>
      <protection locked="0"/>
    </xf>
    <xf numFmtId="166" fontId="12" fillId="10" borderId="54" xfId="0" applyNumberFormat="1" applyFont="1" applyFill="1" applyBorder="1" applyAlignment="1" applyProtection="1">
      <alignment horizontal="center" vertical="top" wrapText="1" readingOrder="1"/>
    </xf>
    <xf numFmtId="166" fontId="10" fillId="10" borderId="19" xfId="0" applyNumberFormat="1" applyFont="1" applyFill="1" applyBorder="1" applyAlignment="1" applyProtection="1">
      <alignment horizontal="center" vertical="top" wrapText="1" readingOrder="1"/>
    </xf>
    <xf numFmtId="165" fontId="12" fillId="10" borderId="55" xfId="0" applyNumberFormat="1" applyFont="1" applyFill="1" applyBorder="1" applyAlignment="1" applyProtection="1">
      <alignment horizontal="center" vertical="top" wrapText="1" readingOrder="1"/>
    </xf>
    <xf numFmtId="165" fontId="12" fillId="10" borderId="46" xfId="0" applyNumberFormat="1" applyFont="1" applyFill="1" applyBorder="1" applyAlignment="1" applyProtection="1">
      <alignment horizontal="right" vertical="top" wrapText="1" readingOrder="1"/>
    </xf>
    <xf numFmtId="165" fontId="10" fillId="0" borderId="0" xfId="0" applyNumberFormat="1" applyFont="1" applyFill="1" applyAlignment="1" applyProtection="1">
      <alignment horizontal="center" wrapText="1" readingOrder="1"/>
    </xf>
    <xf numFmtId="0" fontId="11" fillId="7" borderId="25" xfId="0" applyNumberFormat="1" applyFont="1" applyFill="1" applyBorder="1" applyAlignment="1" applyProtection="1">
      <alignment vertical="top" wrapText="1" readingOrder="1"/>
      <protection locked="0"/>
    </xf>
    <xf numFmtId="0" fontId="11" fillId="7" borderId="26" xfId="0" applyNumberFormat="1" applyFont="1" applyFill="1" applyBorder="1" applyAlignment="1" applyProtection="1">
      <alignment vertical="top" wrapText="1" readingOrder="1"/>
      <protection locked="0"/>
    </xf>
    <xf numFmtId="0" fontId="11" fillId="7" borderId="26" xfId="0" applyNumberFormat="1" applyFont="1" applyFill="1" applyBorder="1" applyAlignment="1" applyProtection="1">
      <alignment horizontal="left" vertical="top" wrapText="1" readingOrder="1"/>
      <protection locked="0"/>
    </xf>
    <xf numFmtId="164" fontId="11" fillId="7" borderId="26" xfId="0" applyNumberFormat="1" applyFont="1" applyFill="1" applyBorder="1" applyAlignment="1" applyProtection="1">
      <alignment horizontal="right" vertical="top" wrapText="1" readingOrder="1"/>
    </xf>
    <xf numFmtId="0" fontId="11" fillId="7" borderId="26" xfId="0" applyNumberFormat="1" applyFont="1" applyFill="1" applyBorder="1" applyAlignment="1" applyProtection="1">
      <alignment horizontal="center" vertical="top" wrapText="1" readingOrder="1"/>
      <protection locked="0"/>
    </xf>
    <xf numFmtId="0" fontId="11" fillId="7" borderId="26" xfId="0" applyNumberFormat="1" applyFont="1" applyFill="1" applyBorder="1" applyAlignment="1" applyProtection="1">
      <alignment horizontal="right" vertical="top" wrapText="1" readingOrder="1"/>
      <protection locked="0"/>
    </xf>
    <xf numFmtId="0" fontId="11" fillId="7" borderId="27" xfId="0" applyNumberFormat="1" applyFont="1" applyFill="1" applyBorder="1" applyAlignment="1" applyProtection="1">
      <alignment horizontal="left" vertical="top" wrapText="1" readingOrder="1"/>
      <protection locked="0"/>
    </xf>
    <xf numFmtId="0" fontId="11" fillId="8" borderId="26" xfId="0" applyNumberFormat="1" applyFont="1" applyFill="1" applyBorder="1" applyAlignment="1" applyProtection="1">
      <alignment vertical="top" wrapText="1" readingOrder="1"/>
      <protection locked="0"/>
    </xf>
    <xf numFmtId="0" fontId="11" fillId="8" borderId="26" xfId="0" applyNumberFormat="1" applyFont="1" applyFill="1" applyBorder="1" applyAlignment="1" applyProtection="1">
      <alignment horizontal="left" vertical="top" wrapText="1" readingOrder="1"/>
      <protection locked="0"/>
    </xf>
    <xf numFmtId="164" fontId="11" fillId="8" borderId="26" xfId="0" applyNumberFormat="1" applyFont="1" applyFill="1" applyBorder="1" applyAlignment="1" applyProtection="1">
      <alignment horizontal="right" vertical="top" wrapText="1" readingOrder="1"/>
    </xf>
    <xf numFmtId="0" fontId="11" fillId="8" borderId="26" xfId="0" applyNumberFormat="1" applyFont="1" applyFill="1" applyBorder="1" applyAlignment="1" applyProtection="1">
      <alignment horizontal="right" vertical="top" wrapText="1" readingOrder="1"/>
      <protection locked="0"/>
    </xf>
    <xf numFmtId="0" fontId="11" fillId="8" borderId="27" xfId="0" applyNumberFormat="1" applyFont="1" applyFill="1" applyBorder="1" applyAlignment="1" applyProtection="1">
      <alignment horizontal="left" vertical="top" wrapText="1" readingOrder="1"/>
      <protection locked="0"/>
    </xf>
    <xf numFmtId="0" fontId="11" fillId="9" borderId="26" xfId="0" applyNumberFormat="1" applyFont="1" applyFill="1" applyBorder="1" applyAlignment="1" applyProtection="1">
      <alignment vertical="top" wrapText="1" readingOrder="1"/>
      <protection locked="0"/>
    </xf>
    <xf numFmtId="0" fontId="11" fillId="9" borderId="26" xfId="0" applyNumberFormat="1" applyFont="1" applyFill="1" applyBorder="1" applyAlignment="1" applyProtection="1">
      <alignment horizontal="left" vertical="top" wrapText="1" readingOrder="1"/>
      <protection locked="0"/>
    </xf>
    <xf numFmtId="164" fontId="11" fillId="9" borderId="26" xfId="0" applyNumberFormat="1" applyFont="1" applyFill="1" applyBorder="1" applyAlignment="1" applyProtection="1">
      <alignment horizontal="right" vertical="top" wrapText="1" readingOrder="1"/>
    </xf>
    <xf numFmtId="0" fontId="11" fillId="9" borderId="26" xfId="0" applyNumberFormat="1" applyFont="1" applyFill="1" applyBorder="1" applyAlignment="1" applyProtection="1">
      <alignment horizontal="right" vertical="top" wrapText="1" readingOrder="1"/>
      <protection locked="0"/>
    </xf>
    <xf numFmtId="0" fontId="11" fillId="9" borderId="27"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vertical="top" wrapText="1" readingOrder="1"/>
      <protection locked="0"/>
    </xf>
    <xf numFmtId="0" fontId="13" fillId="0" borderId="26" xfId="0" applyNumberFormat="1" applyFont="1" applyFill="1" applyBorder="1" applyAlignment="1" applyProtection="1">
      <alignment horizontal="left" vertical="top" wrapText="1" readingOrder="1"/>
      <protection locked="0"/>
    </xf>
    <xf numFmtId="164" fontId="13" fillId="0" borderId="26" xfId="0" applyNumberFormat="1" applyFont="1" applyFill="1" applyBorder="1" applyAlignment="1" applyProtection="1">
      <alignment horizontal="right" vertical="top" wrapText="1" readingOrder="1"/>
    </xf>
    <xf numFmtId="0" fontId="13" fillId="0" borderId="26" xfId="0" applyNumberFormat="1" applyFont="1" applyFill="1" applyBorder="1" applyAlignment="1" applyProtection="1">
      <alignment horizontal="right" vertical="top" wrapText="1" readingOrder="1"/>
      <protection locked="0"/>
    </xf>
    <xf numFmtId="0" fontId="13" fillId="0" borderId="27" xfId="0" applyNumberFormat="1" applyFont="1" applyFill="1" applyBorder="1" applyAlignment="1" applyProtection="1">
      <alignment horizontal="left" vertical="top" wrapText="1" readingOrder="1"/>
      <protection locked="0"/>
    </xf>
    <xf numFmtId="164" fontId="13" fillId="0" borderId="26" xfId="0" applyNumberFormat="1" applyFont="1" applyFill="1" applyBorder="1" applyAlignment="1" applyProtection="1">
      <alignment horizontal="right" vertical="top" wrapText="1" readingOrder="1"/>
      <protection locked="0"/>
    </xf>
    <xf numFmtId="0" fontId="13" fillId="0" borderId="15" xfId="0" applyNumberFormat="1" applyFont="1" applyFill="1" applyBorder="1" applyAlignment="1" applyProtection="1">
      <alignment vertical="top" wrapText="1" readingOrder="1"/>
      <protection locked="0"/>
    </xf>
    <xf numFmtId="0" fontId="13" fillId="0" borderId="15" xfId="0" applyNumberFormat="1" applyFont="1" applyFill="1" applyBorder="1" applyAlignment="1" applyProtection="1">
      <alignment horizontal="left" vertical="top" wrapText="1" readingOrder="1"/>
      <protection locked="0"/>
    </xf>
    <xf numFmtId="164" fontId="13" fillId="0" borderId="15" xfId="0" applyNumberFormat="1" applyFont="1" applyFill="1" applyBorder="1" applyAlignment="1" applyProtection="1">
      <alignment horizontal="right" vertical="top" wrapText="1" readingOrder="1"/>
      <protection locked="0"/>
    </xf>
    <xf numFmtId="0" fontId="13" fillId="0" borderId="15" xfId="0" applyNumberFormat="1" applyFont="1" applyFill="1" applyBorder="1" applyAlignment="1" applyProtection="1">
      <alignment horizontal="right" vertical="top" wrapText="1" readingOrder="1"/>
      <protection locked="0"/>
    </xf>
    <xf numFmtId="0" fontId="13" fillId="0" borderId="31" xfId="0" applyNumberFormat="1" applyFont="1" applyFill="1" applyBorder="1" applyAlignment="1" applyProtection="1">
      <alignment horizontal="left" vertical="top" wrapText="1" readingOrder="1"/>
      <protection locked="0"/>
    </xf>
    <xf numFmtId="0" fontId="13" fillId="0" borderId="39" xfId="0" applyNumberFormat="1" applyFont="1" applyFill="1" applyBorder="1" applyAlignment="1" applyProtection="1">
      <alignment vertical="top" wrapText="1" readingOrder="1"/>
      <protection locked="0"/>
    </xf>
    <xf numFmtId="0" fontId="13" fillId="0" borderId="39" xfId="0" applyNumberFormat="1" applyFont="1" applyFill="1" applyBorder="1" applyAlignment="1" applyProtection="1">
      <alignment horizontal="left" vertical="top" wrapText="1" readingOrder="1"/>
      <protection locked="0"/>
    </xf>
    <xf numFmtId="164" fontId="13" fillId="0" borderId="39" xfId="0" applyNumberFormat="1" applyFont="1" applyFill="1" applyBorder="1" applyAlignment="1" applyProtection="1">
      <alignment horizontal="right" vertical="top" wrapText="1" readingOrder="1"/>
      <protection locked="0"/>
    </xf>
    <xf numFmtId="0" fontId="13" fillId="0" borderId="39" xfId="0" applyNumberFormat="1" applyFont="1" applyFill="1" applyBorder="1" applyAlignment="1" applyProtection="1">
      <alignment horizontal="right" vertical="top" wrapText="1" readingOrder="1"/>
      <protection locked="0"/>
    </xf>
    <xf numFmtId="0" fontId="13" fillId="0" borderId="0" xfId="0" applyNumberFormat="1" applyFont="1" applyFill="1" applyAlignment="1" applyProtection="1">
      <alignment vertical="top" wrapText="1" readingOrder="1"/>
      <protection locked="0"/>
    </xf>
    <xf numFmtId="0" fontId="13" fillId="0" borderId="0" xfId="0" applyNumberFormat="1" applyFont="1" applyFill="1" applyAlignment="1" applyProtection="1">
      <alignment horizontal="left" vertical="top" wrapText="1" readingOrder="1"/>
      <protection locked="0"/>
    </xf>
    <xf numFmtId="164" fontId="13" fillId="0" borderId="0" xfId="0" applyNumberFormat="1" applyFont="1" applyFill="1" applyAlignment="1" applyProtection="1">
      <alignment horizontal="right" vertical="top" wrapText="1" readingOrder="1"/>
      <protection locked="0"/>
    </xf>
    <xf numFmtId="0" fontId="13" fillId="0" borderId="0" xfId="0" applyNumberFormat="1" applyFont="1" applyFill="1" applyAlignment="1" applyProtection="1">
      <alignment horizontal="center" vertical="top" wrapText="1" readingOrder="1"/>
      <protection locked="0"/>
    </xf>
    <xf numFmtId="0" fontId="13" fillId="0" borderId="0" xfId="0" applyNumberFormat="1" applyFont="1" applyFill="1" applyAlignment="1" applyProtection="1">
      <alignment horizontal="right" vertical="top" wrapText="1" readingOrder="1"/>
      <protection locked="0"/>
    </xf>
    <xf numFmtId="166" fontId="13" fillId="0" borderId="15" xfId="0" applyNumberFormat="1" applyFont="1" applyFill="1" applyBorder="1" applyAlignment="1" applyProtection="1">
      <alignment horizontal="right" vertical="top" wrapText="1" readingOrder="1"/>
      <protection locked="0"/>
    </xf>
    <xf numFmtId="0" fontId="11" fillId="10" borderId="15" xfId="0" applyNumberFormat="1" applyFont="1" applyFill="1" applyBorder="1" applyAlignment="1" applyProtection="1">
      <alignment vertical="top" wrapText="1" readingOrder="1"/>
      <protection locked="0"/>
    </xf>
    <xf numFmtId="0" fontId="11" fillId="10" borderId="15" xfId="0" applyNumberFormat="1" applyFont="1" applyFill="1" applyBorder="1" applyAlignment="1" applyProtection="1">
      <alignment horizontal="right" vertical="top" wrapText="1" readingOrder="1"/>
      <protection locked="0"/>
    </xf>
    <xf numFmtId="166" fontId="11" fillId="10" borderId="15" xfId="0" applyNumberFormat="1" applyFont="1" applyFill="1" applyBorder="1" applyAlignment="1" applyProtection="1">
      <alignment horizontal="right" vertical="top" wrapText="1" readingOrder="1"/>
    </xf>
    <xf numFmtId="0" fontId="13" fillId="5" borderId="26" xfId="0" applyNumberFormat="1" applyFont="1" applyFill="1" applyBorder="1" applyAlignment="1" applyProtection="1">
      <alignment vertical="top" wrapText="1" readingOrder="1"/>
      <protection locked="0"/>
    </xf>
    <xf numFmtId="0" fontId="13" fillId="5" borderId="26" xfId="0" applyNumberFormat="1" applyFont="1" applyFill="1" applyBorder="1" applyAlignment="1" applyProtection="1">
      <alignment horizontal="right" vertical="top" wrapText="1" readingOrder="1"/>
      <protection locked="0"/>
    </xf>
    <xf numFmtId="0" fontId="13" fillId="5" borderId="27" xfId="0" applyNumberFormat="1" applyFont="1" applyFill="1" applyBorder="1" applyAlignment="1" applyProtection="1">
      <alignment horizontal="left" vertical="top" wrapText="1" readingOrder="1"/>
      <protection locked="0"/>
    </xf>
    <xf numFmtId="0" fontId="11" fillId="0" borderId="57" xfId="0" applyNumberFormat="1" applyFont="1" applyFill="1" applyBorder="1" applyAlignment="1" applyProtection="1">
      <alignment horizontal="center" wrapText="1" readingOrder="1"/>
    </xf>
    <xf numFmtId="0" fontId="13" fillId="0" borderId="40" xfId="0" applyNumberFormat="1" applyFont="1" applyFill="1" applyBorder="1" applyAlignment="1" applyProtection="1">
      <alignment horizontal="left" vertical="top" wrapText="1" readingOrder="1"/>
      <protection locked="0"/>
    </xf>
    <xf numFmtId="0" fontId="13" fillId="0" borderId="0" xfId="0" applyNumberFormat="1" applyFont="1" applyFill="1" applyAlignment="1" applyProtection="1">
      <alignment horizontal="right" wrapText="1" readingOrder="1"/>
    </xf>
    <xf numFmtId="0" fontId="11" fillId="0" borderId="23" xfId="0" applyNumberFormat="1" applyFont="1" applyFill="1" applyBorder="1" applyAlignment="1" applyProtection="1">
      <alignment horizontal="center" wrapText="1" readingOrder="1"/>
    </xf>
    <xf numFmtId="0" fontId="13" fillId="0" borderId="0" xfId="0" applyNumberFormat="1" applyFont="1" applyFill="1" applyBorder="1" applyAlignment="1" applyProtection="1">
      <alignment wrapText="1" readingOrder="1"/>
    </xf>
    <xf numFmtId="164" fontId="15" fillId="0" borderId="15" xfId="0" applyNumberFormat="1" applyFont="1" applyFill="1" applyBorder="1" applyAlignment="1" applyProtection="1">
      <alignment horizontal="right" vertical="top" wrapText="1" readingOrder="1"/>
      <protection locked="0"/>
    </xf>
    <xf numFmtId="0" fontId="13" fillId="6" borderId="26" xfId="0" applyNumberFormat="1" applyFont="1" applyFill="1" applyBorder="1" applyAlignment="1" applyProtection="1">
      <alignment horizontal="right" vertical="top" wrapText="1" readingOrder="1"/>
      <protection locked="0"/>
    </xf>
    <xf numFmtId="0" fontId="13" fillId="6" borderId="27" xfId="0" applyNumberFormat="1" applyFont="1" applyFill="1" applyBorder="1" applyAlignment="1" applyProtection="1">
      <alignment horizontal="left" vertical="top" wrapText="1" readingOrder="1"/>
      <protection locked="0"/>
    </xf>
    <xf numFmtId="0" fontId="13" fillId="6" borderId="25" xfId="0" applyNumberFormat="1" applyFont="1" applyFill="1" applyBorder="1" applyAlignment="1" applyProtection="1">
      <alignment vertical="top" wrapText="1" readingOrder="1"/>
      <protection locked="0"/>
    </xf>
    <xf numFmtId="0" fontId="13" fillId="6" borderId="26" xfId="0" applyNumberFormat="1" applyFont="1" applyFill="1" applyBorder="1" applyAlignment="1" applyProtection="1">
      <alignment vertical="top" wrapText="1" readingOrder="1"/>
      <protection locked="0"/>
    </xf>
    <xf numFmtId="0" fontId="13" fillId="5" borderId="25" xfId="0" applyNumberFormat="1" applyFont="1" applyFill="1" applyBorder="1" applyAlignment="1" applyProtection="1">
      <alignment vertical="top" wrapText="1" readingOrder="1"/>
      <protection locked="0"/>
    </xf>
    <xf numFmtId="0" fontId="13" fillId="3" borderId="26" xfId="0" applyNumberFormat="1" applyFont="1" applyFill="1" applyBorder="1" applyAlignment="1" applyProtection="1">
      <alignment horizontal="left" vertical="top" wrapText="1" readingOrder="1"/>
      <protection locked="0"/>
    </xf>
    <xf numFmtId="0" fontId="13" fillId="3" borderId="26" xfId="0" applyNumberFormat="1" applyFont="1" applyFill="1" applyBorder="1" applyAlignment="1" applyProtection="1">
      <alignment horizontal="center" vertical="top" wrapText="1" readingOrder="1"/>
      <protection locked="0"/>
    </xf>
    <xf numFmtId="0" fontId="13" fillId="3" borderId="26" xfId="0" applyNumberFormat="1" applyFont="1" applyFill="1" applyBorder="1" applyAlignment="1" applyProtection="1">
      <alignment horizontal="right" vertical="top" wrapText="1" readingOrder="1"/>
      <protection locked="0"/>
    </xf>
    <xf numFmtId="0" fontId="13" fillId="3" borderId="15" xfId="0" applyNumberFormat="1" applyFont="1" applyFill="1" applyBorder="1" applyAlignment="1" applyProtection="1">
      <alignment horizontal="left" vertical="top" wrapText="1" readingOrder="1"/>
      <protection locked="0"/>
    </xf>
    <xf numFmtId="0" fontId="13" fillId="3" borderId="15" xfId="0" applyNumberFormat="1" applyFont="1" applyFill="1" applyBorder="1" applyAlignment="1" applyProtection="1">
      <alignment horizontal="center" vertical="top" wrapText="1" readingOrder="1"/>
      <protection locked="0"/>
    </xf>
    <xf numFmtId="0" fontId="13" fillId="3" borderId="15" xfId="0" applyNumberFormat="1" applyFont="1" applyFill="1" applyBorder="1" applyAlignment="1" applyProtection="1">
      <alignment horizontal="right" vertical="top" wrapText="1" readingOrder="1"/>
      <protection locked="0"/>
    </xf>
    <xf numFmtId="0" fontId="13" fillId="3" borderId="27" xfId="0" applyNumberFormat="1" applyFont="1" applyFill="1" applyBorder="1" applyAlignment="1" applyProtection="1">
      <alignment horizontal="left" vertical="top" wrapText="1" readingOrder="1"/>
      <protection locked="0"/>
    </xf>
    <xf numFmtId="0" fontId="13" fillId="3" borderId="31" xfId="0" applyNumberFormat="1" applyFont="1" applyFill="1" applyBorder="1" applyAlignment="1" applyProtection="1">
      <alignment horizontal="left" vertical="top" wrapText="1" readingOrder="1"/>
      <protection locked="0"/>
    </xf>
    <xf numFmtId="0" fontId="13" fillId="3" borderId="0" xfId="0" applyNumberFormat="1" applyFont="1" applyFill="1" applyAlignment="1" applyProtection="1">
      <alignment wrapText="1" readingOrder="1"/>
    </xf>
    <xf numFmtId="0" fontId="13" fillId="3" borderId="25" xfId="0" applyNumberFormat="1" applyFont="1" applyFill="1" applyBorder="1" applyAlignment="1" applyProtection="1">
      <alignment vertical="top" wrapText="1" readingOrder="1"/>
      <protection locked="0"/>
    </xf>
    <xf numFmtId="0" fontId="13" fillId="3" borderId="26" xfId="0" applyNumberFormat="1" applyFont="1" applyFill="1" applyBorder="1" applyAlignment="1" applyProtection="1">
      <alignment vertical="top" wrapText="1" readingOrder="1"/>
      <protection locked="0"/>
    </xf>
    <xf numFmtId="0" fontId="5" fillId="0" borderId="0" xfId="0" applyNumberFormat="1" applyFont="1" applyFill="1" applyAlignment="1" applyProtection="1">
      <alignment wrapText="1" readingOrder="1"/>
    </xf>
    <xf numFmtId="164" fontId="11" fillId="10" borderId="15" xfId="0" applyNumberFormat="1" applyFont="1" applyFill="1" applyBorder="1" applyAlignment="1" applyProtection="1">
      <alignment horizontal="right" vertical="top" wrapText="1" readingOrder="1"/>
    </xf>
    <xf numFmtId="0" fontId="13" fillId="6" borderId="15" xfId="0" applyNumberFormat="1" applyFont="1" applyFill="1" applyBorder="1" applyAlignment="1" applyProtection="1">
      <alignment horizontal="left" vertical="top" wrapText="1" readingOrder="1"/>
      <protection locked="0"/>
    </xf>
    <xf numFmtId="0" fontId="13" fillId="6" borderId="15" xfId="0" applyNumberFormat="1" applyFont="1" applyFill="1" applyBorder="1" applyAlignment="1" applyProtection="1">
      <alignment horizontal="right" vertical="top" wrapText="1" readingOrder="1"/>
      <protection locked="0"/>
    </xf>
    <xf numFmtId="0" fontId="13" fillId="6" borderId="31" xfId="0" applyNumberFormat="1" applyFont="1" applyFill="1" applyBorder="1" applyAlignment="1" applyProtection="1">
      <alignment horizontal="left" vertical="top" wrapText="1" readingOrder="1"/>
      <protection locked="0"/>
    </xf>
    <xf numFmtId="0" fontId="15" fillId="0" borderId="25" xfId="0" applyNumberFormat="1" applyFont="1" applyFill="1" applyBorder="1" applyAlignment="1" applyProtection="1">
      <alignment vertical="top" wrapText="1" readingOrder="1"/>
      <protection locked="0"/>
    </xf>
    <xf numFmtId="0" fontId="15" fillId="0" borderId="26" xfId="0" applyNumberFormat="1" applyFont="1" applyFill="1" applyBorder="1" applyAlignment="1" applyProtection="1">
      <alignment vertical="top" wrapText="1" readingOrder="1"/>
      <protection locked="0"/>
    </xf>
    <xf numFmtId="0" fontId="15" fillId="0" borderId="26" xfId="0" applyNumberFormat="1" applyFont="1" applyFill="1" applyBorder="1" applyAlignment="1" applyProtection="1">
      <alignment horizontal="left" vertical="top" wrapText="1" readingOrder="1"/>
      <protection locked="0"/>
    </xf>
    <xf numFmtId="164" fontId="15" fillId="0" borderId="26" xfId="0" applyNumberFormat="1" applyFont="1" applyFill="1" applyBorder="1" applyAlignment="1" applyProtection="1">
      <alignment horizontal="right" vertical="top" wrapText="1" readingOrder="1"/>
      <protection locked="0"/>
    </xf>
    <xf numFmtId="0" fontId="15" fillId="0" borderId="26" xfId="0" applyNumberFormat="1" applyFont="1" applyFill="1" applyBorder="1" applyAlignment="1" applyProtection="1">
      <alignment horizontal="center" vertical="top" wrapText="1" readingOrder="1"/>
      <protection locked="0"/>
    </xf>
    <xf numFmtId="0" fontId="15" fillId="0" borderId="26" xfId="0" applyNumberFormat="1" applyFont="1" applyFill="1" applyBorder="1" applyAlignment="1" applyProtection="1">
      <alignment horizontal="right" vertical="top" wrapText="1" readingOrder="1"/>
      <protection locked="0"/>
    </xf>
    <xf numFmtId="0" fontId="15" fillId="0" borderId="27" xfId="0" applyNumberFormat="1" applyFont="1" applyFill="1" applyBorder="1" applyAlignment="1" applyProtection="1">
      <alignment horizontal="left" vertical="top" wrapText="1" readingOrder="1"/>
      <protection locked="0"/>
    </xf>
    <xf numFmtId="164" fontId="15" fillId="0" borderId="26" xfId="0" applyNumberFormat="1" applyFont="1" applyFill="1" applyBorder="1" applyAlignment="1" applyProtection="1">
      <alignment horizontal="right" vertical="top" wrapText="1" readingOrder="1"/>
    </xf>
    <xf numFmtId="0" fontId="15" fillId="0" borderId="30" xfId="0" applyNumberFormat="1" applyFont="1" applyFill="1" applyBorder="1" applyAlignment="1" applyProtection="1">
      <alignment vertical="top" wrapText="1" readingOrder="1"/>
      <protection locked="0"/>
    </xf>
    <xf numFmtId="0" fontId="15" fillId="0" borderId="15" xfId="0" applyNumberFormat="1" applyFont="1" applyFill="1" applyBorder="1" applyAlignment="1" applyProtection="1">
      <alignment vertical="top" wrapText="1" readingOrder="1"/>
      <protection locked="0"/>
    </xf>
    <xf numFmtId="0" fontId="15" fillId="0" borderId="15" xfId="0" applyNumberFormat="1" applyFont="1" applyFill="1" applyBorder="1" applyAlignment="1" applyProtection="1">
      <alignment horizontal="left" vertical="top" wrapText="1" readingOrder="1"/>
      <protection locked="0"/>
    </xf>
    <xf numFmtId="0" fontId="15" fillId="0" borderId="15" xfId="0" applyNumberFormat="1" applyFont="1" applyFill="1" applyBorder="1" applyAlignment="1" applyProtection="1">
      <alignment horizontal="center" vertical="top" wrapText="1" readingOrder="1"/>
      <protection locked="0"/>
    </xf>
    <xf numFmtId="0" fontId="15" fillId="0" borderId="15" xfId="0" applyNumberFormat="1" applyFont="1" applyFill="1" applyBorder="1" applyAlignment="1" applyProtection="1">
      <alignment horizontal="right" vertical="top" wrapText="1" readingOrder="1"/>
      <protection locked="0"/>
    </xf>
    <xf numFmtId="0" fontId="15" fillId="0" borderId="31" xfId="0" applyNumberFormat="1" applyFont="1" applyFill="1" applyBorder="1" applyAlignment="1" applyProtection="1">
      <alignment horizontal="left" vertical="top" wrapText="1" readingOrder="1"/>
      <protection locked="0"/>
    </xf>
    <xf numFmtId="0" fontId="5" fillId="0" borderId="0" xfId="0" applyNumberFormat="1" applyFont="1" applyFill="1" applyAlignment="1" applyProtection="1">
      <alignment vertical="top" wrapText="1" readingOrder="1"/>
    </xf>
    <xf numFmtId="0" fontId="13" fillId="6" borderId="26" xfId="0" applyNumberFormat="1" applyFont="1" applyFill="1" applyBorder="1" applyAlignment="1" applyProtection="1">
      <alignment horizontal="left" vertical="top" wrapText="1" readingOrder="1"/>
      <protection locked="0"/>
    </xf>
    <xf numFmtId="0" fontId="5" fillId="6" borderId="31" xfId="0" applyNumberFormat="1" applyFont="1" applyFill="1" applyBorder="1" applyAlignment="1" applyProtection="1">
      <alignment horizontal="left" vertical="top" wrapText="1" readingOrder="1"/>
      <protection locked="0"/>
    </xf>
    <xf numFmtId="2" fontId="5" fillId="0" borderId="26" xfId="0" applyNumberFormat="1" applyFont="1" applyFill="1" applyBorder="1" applyAlignment="1" applyProtection="1">
      <alignment horizontal="right" vertical="top" wrapText="1" readingOrder="1"/>
      <protection locked="0"/>
    </xf>
    <xf numFmtId="0" fontId="5" fillId="0" borderId="27" xfId="0" applyNumberFormat="1" applyFont="1" applyFill="1" applyBorder="1" applyAlignment="1" applyProtection="1">
      <alignment horizontal="left" vertical="top" wrapText="1" readingOrder="1"/>
      <protection locked="0"/>
    </xf>
    <xf numFmtId="0" fontId="5" fillId="0" borderId="31" xfId="0" applyNumberFormat="1" applyFont="1" applyFill="1" applyBorder="1" applyAlignment="1" applyProtection="1">
      <alignment horizontal="left" vertical="top" wrapText="1" readingOrder="1"/>
      <protection locked="0"/>
    </xf>
    <xf numFmtId="0" fontId="5" fillId="0" borderId="40" xfId="0" applyNumberFormat="1" applyFont="1" applyFill="1" applyBorder="1" applyAlignment="1" applyProtection="1">
      <alignment horizontal="left" vertical="top" wrapText="1" readingOrder="1"/>
      <protection locked="0"/>
    </xf>
    <xf numFmtId="0" fontId="5" fillId="0" borderId="26" xfId="0" applyNumberFormat="1" applyFont="1" applyFill="1" applyBorder="1" applyAlignment="1" applyProtection="1">
      <alignment horizontal="right" vertical="top" wrapText="1" readingOrder="1"/>
      <protection locked="0"/>
    </xf>
    <xf numFmtId="0" fontId="5" fillId="6" borderId="27" xfId="0" applyNumberFormat="1" applyFont="1" applyFill="1" applyBorder="1" applyAlignment="1" applyProtection="1">
      <alignment horizontal="left" vertical="top" wrapText="1" readingOrder="1"/>
      <protection locked="0"/>
    </xf>
    <xf numFmtId="4" fontId="18" fillId="8" borderId="26" xfId="0" applyNumberFormat="1" applyFont="1" applyFill="1" applyBorder="1" applyAlignment="1" applyProtection="1">
      <alignment horizontal="right" vertical="top" wrapText="1" readingOrder="1"/>
      <protection locked="0"/>
    </xf>
    <xf numFmtId="0" fontId="13" fillId="0" borderId="23" xfId="0" applyNumberFormat="1" applyFont="1" applyFill="1" applyBorder="1" applyAlignment="1" applyProtection="1">
      <alignmen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164" fontId="13" fillId="0" borderId="23" xfId="0" applyNumberFormat="1" applyFont="1" applyFill="1" applyBorder="1" applyAlignment="1" applyProtection="1">
      <alignment horizontal="right"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13" fillId="0" borderId="23" xfId="0" applyNumberFormat="1" applyFont="1" applyFill="1" applyBorder="1" applyAlignment="1" applyProtection="1">
      <alignment horizontal="right" vertical="top" wrapText="1" readingOrder="1"/>
      <protection locked="0"/>
    </xf>
    <xf numFmtId="0" fontId="13" fillId="0" borderId="24" xfId="0" applyNumberFormat="1" applyFont="1" applyFill="1" applyBorder="1" applyAlignment="1" applyProtection="1">
      <alignment horizontal="left" vertical="top" wrapText="1" readingOrder="1"/>
      <protection locked="0"/>
    </xf>
    <xf numFmtId="0" fontId="5" fillId="0" borderId="59" xfId="0" applyNumberFormat="1" applyFont="1" applyFill="1" applyBorder="1" applyAlignment="1" applyProtection="1">
      <alignment horizontal="left" vertical="top" wrapText="1" readingOrder="1"/>
      <protection locked="0"/>
    </xf>
    <xf numFmtId="0" fontId="3" fillId="0" borderId="0" xfId="0" applyFont="1" applyAlignment="1">
      <alignment vertical="top" wrapText="1"/>
    </xf>
    <xf numFmtId="0" fontId="7" fillId="0" borderId="0" xfId="0" applyFont="1" applyFill="1" applyAlignment="1">
      <alignment vertical="justify" wrapText="1"/>
    </xf>
    <xf numFmtId="0" fontId="8" fillId="2" borderId="0" xfId="0" applyFont="1" applyFill="1" applyBorder="1" applyAlignment="1">
      <alignment vertical="center" wrapText="1"/>
    </xf>
    <xf numFmtId="0" fontId="11" fillId="0" borderId="15" xfId="0" applyNumberFormat="1" applyFont="1" applyFill="1" applyBorder="1" applyAlignment="1" applyProtection="1">
      <alignment horizontal="center" vertical="center" wrapText="1" readingOrder="1"/>
    </xf>
    <xf numFmtId="0" fontId="11" fillId="0" borderId="57" xfId="0" applyNumberFormat="1" applyFont="1" applyFill="1" applyBorder="1" applyAlignment="1" applyProtection="1">
      <alignment horizontal="center" vertical="center" wrapText="1" readingOrder="1"/>
    </xf>
    <xf numFmtId="0" fontId="7" fillId="0" borderId="0" xfId="0" applyFont="1" applyFill="1" applyAlignment="1">
      <alignment horizontal="center" vertical="top" wrapText="1"/>
    </xf>
    <xf numFmtId="0" fontId="6" fillId="0" borderId="0" xfId="0" applyFont="1" applyFill="1" applyAlignment="1">
      <alignment horizontal="center" vertical="top"/>
    </xf>
    <xf numFmtId="0" fontId="5" fillId="0" borderId="61" xfId="0" applyNumberFormat="1" applyFont="1" applyFill="1" applyBorder="1" applyAlignment="1" applyProtection="1">
      <alignment wrapText="1" readingOrder="1"/>
    </xf>
    <xf numFmtId="0" fontId="3" fillId="0" borderId="4" xfId="0" applyFont="1" applyBorder="1" applyAlignment="1">
      <alignment horizontal="center" vertical="center"/>
    </xf>
    <xf numFmtId="0" fontId="5" fillId="0" borderId="0" xfId="0" applyFont="1" applyFill="1" applyBorder="1" applyAlignment="1">
      <alignment horizontal="left" vertical="top" wrapText="1"/>
    </xf>
    <xf numFmtId="0" fontId="12" fillId="10" borderId="6" xfId="0" applyNumberFormat="1" applyFont="1" applyFill="1" applyBorder="1" applyAlignment="1" applyProtection="1">
      <alignment horizontal="right" vertical="top" wrapText="1" readingOrder="1"/>
      <protection locked="0"/>
    </xf>
    <xf numFmtId="0" fontId="10" fillId="0" borderId="28" xfId="0" applyNumberFormat="1" applyFont="1" applyFill="1" applyBorder="1" applyAlignment="1" applyProtection="1">
      <alignment horizontal="left" vertical="top" wrapText="1" readingOrder="1"/>
      <protection locked="0"/>
    </xf>
    <xf numFmtId="0" fontId="10" fillId="0" borderId="29" xfId="0" applyNumberFormat="1" applyFont="1" applyFill="1" applyBorder="1" applyAlignment="1" applyProtection="1">
      <alignment horizontal="left" vertical="top" wrapText="1" readingOrder="1"/>
      <protection locked="0"/>
    </xf>
    <xf numFmtId="0" fontId="10" fillId="6" borderId="34" xfId="0" applyNumberFormat="1" applyFont="1" applyFill="1" applyBorder="1" applyAlignment="1" applyProtection="1">
      <alignment horizontal="left" vertical="top" wrapText="1" readingOrder="1"/>
      <protection locked="0"/>
    </xf>
    <xf numFmtId="0" fontId="10" fillId="6" borderId="35" xfId="0" applyNumberFormat="1" applyFont="1" applyFill="1" applyBorder="1" applyAlignment="1" applyProtection="1">
      <alignment horizontal="left" vertical="top" wrapText="1" readingOrder="1"/>
      <protection locked="0"/>
    </xf>
    <xf numFmtId="0" fontId="13" fillId="0" borderId="32" xfId="0" applyNumberFormat="1" applyFont="1" applyFill="1" applyBorder="1" applyAlignment="1" applyProtection="1">
      <alignment horizontal="center" vertical="top" wrapText="1" readingOrder="1"/>
      <protection locked="0"/>
    </xf>
    <xf numFmtId="0" fontId="13" fillId="0" borderId="36" xfId="0" applyNumberFormat="1" applyFont="1" applyFill="1" applyBorder="1" applyAlignment="1" applyProtection="1">
      <alignment horizontal="center" vertical="top" wrapText="1" readingOrder="1"/>
      <protection locked="0"/>
    </xf>
    <xf numFmtId="0" fontId="10" fillId="0" borderId="33" xfId="0" applyNumberFormat="1" applyFont="1" applyFill="1" applyBorder="1" applyAlignment="1" applyProtection="1">
      <alignment horizontal="left" vertical="top" wrapText="1" readingOrder="1"/>
      <protection locked="0"/>
    </xf>
    <xf numFmtId="0" fontId="10" fillId="0" borderId="37" xfId="0" applyNumberFormat="1" applyFont="1" applyFill="1" applyBorder="1" applyAlignment="1" applyProtection="1">
      <alignment horizontal="left" vertical="top" wrapText="1" readingOrder="1"/>
      <protection locked="0"/>
    </xf>
    <xf numFmtId="49" fontId="5" fillId="3" borderId="2" xfId="0" applyNumberFormat="1" applyFont="1" applyFill="1" applyBorder="1" applyAlignment="1">
      <alignment horizontal="left" vertical="top"/>
    </xf>
    <xf numFmtId="49" fontId="5" fillId="3" borderId="1" xfId="0" applyNumberFormat="1" applyFont="1" applyFill="1" applyBorder="1" applyAlignment="1">
      <alignment horizontal="left" vertical="top"/>
    </xf>
    <xf numFmtId="49" fontId="5" fillId="3" borderId="3" xfId="0" applyNumberFormat="1" applyFont="1" applyFill="1" applyBorder="1" applyAlignment="1">
      <alignment horizontal="left" vertical="top"/>
    </xf>
    <xf numFmtId="49" fontId="5" fillId="3" borderId="0"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2" fillId="0" borderId="42" xfId="0" applyNumberFormat="1" applyFont="1" applyFill="1" applyBorder="1" applyAlignment="1" applyProtection="1">
      <alignment horizontal="center" vertical="center" wrapText="1" readingOrder="1"/>
    </xf>
    <xf numFmtId="0" fontId="12" fillId="0" borderId="5" xfId="0" applyNumberFormat="1" applyFont="1" applyFill="1" applyBorder="1" applyAlignment="1" applyProtection="1">
      <alignment horizontal="center" vertical="center" wrapText="1" readingOrder="1"/>
    </xf>
    <xf numFmtId="0" fontId="12" fillId="0" borderId="43" xfId="0" applyNumberFormat="1" applyFont="1" applyFill="1" applyBorder="1" applyAlignment="1" applyProtection="1">
      <alignment horizontal="center" vertical="center" wrapText="1" readingOrder="1"/>
    </xf>
    <xf numFmtId="0" fontId="10" fillId="0" borderId="48" xfId="0" applyNumberFormat="1" applyFont="1" applyFill="1" applyBorder="1" applyAlignment="1" applyProtection="1">
      <alignment horizontal="left" vertical="top" wrapText="1" readingOrder="1"/>
      <protection locked="0"/>
    </xf>
    <xf numFmtId="0" fontId="10" fillId="0" borderId="0" xfId="0" applyNumberFormat="1" applyFont="1" applyFill="1" applyBorder="1" applyAlignment="1" applyProtection="1">
      <alignment horizontal="left" vertical="top" wrapText="1" readingOrder="1"/>
      <protection locked="0"/>
    </xf>
    <xf numFmtId="0" fontId="10" fillId="0" borderId="49" xfId="0" applyNumberFormat="1" applyFont="1" applyFill="1" applyBorder="1" applyAlignment="1" applyProtection="1">
      <alignment horizontal="left" vertical="top" wrapText="1" readingOrder="1"/>
      <protection locked="0"/>
    </xf>
    <xf numFmtId="0" fontId="10" fillId="0" borderId="4" xfId="0" applyNumberFormat="1" applyFont="1" applyFill="1" applyBorder="1" applyAlignment="1" applyProtection="1">
      <alignment horizontal="left" vertical="top" wrapText="1" readingOrder="1"/>
      <protection locked="0"/>
    </xf>
    <xf numFmtId="0" fontId="3" fillId="0" borderId="0" xfId="0" applyFont="1" applyAlignment="1">
      <alignment horizontal="center" vertical="top"/>
    </xf>
    <xf numFmtId="0" fontId="8" fillId="0" borderId="0" xfId="0" applyFont="1" applyAlignment="1">
      <alignment horizontal="center" vertical="top" wrapText="1"/>
    </xf>
    <xf numFmtId="0" fontId="11" fillId="0" borderId="7" xfId="0" applyNumberFormat="1" applyFont="1" applyFill="1" applyBorder="1" applyAlignment="1" applyProtection="1">
      <alignment horizontal="center" vertical="center" wrapText="1" readingOrder="1"/>
    </xf>
    <xf numFmtId="0" fontId="11" fillId="0" borderId="14" xfId="0" applyNumberFormat="1" applyFont="1" applyFill="1" applyBorder="1" applyAlignment="1" applyProtection="1">
      <alignment horizontal="center" vertical="center" wrapText="1" readingOrder="1"/>
    </xf>
    <xf numFmtId="0" fontId="11" fillId="0" borderId="18"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12" fillId="0" borderId="15" xfId="0" applyNumberFormat="1" applyFont="1" applyFill="1" applyBorder="1" applyAlignment="1" applyProtection="1">
      <alignment horizontal="center" vertical="center" wrapText="1" readingOrder="1"/>
    </xf>
    <xf numFmtId="0" fontId="12" fillId="0" borderId="19"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textRotation="90" wrapText="1" readingOrder="1"/>
    </xf>
    <xf numFmtId="0" fontId="12" fillId="0" borderId="15" xfId="0" applyNumberFormat="1" applyFont="1" applyFill="1" applyBorder="1" applyAlignment="1" applyProtection="1">
      <alignment horizontal="center" vertical="center" textRotation="90" wrapText="1" readingOrder="1"/>
    </xf>
    <xf numFmtId="0" fontId="12" fillId="0" borderId="19" xfId="0" applyNumberFormat="1" applyFont="1" applyFill="1" applyBorder="1" applyAlignment="1" applyProtection="1">
      <alignment horizontal="center" vertical="center" textRotation="90" wrapText="1" readingOrder="1"/>
    </xf>
    <xf numFmtId="0" fontId="10" fillId="0" borderId="8" xfId="0" applyNumberFormat="1" applyFont="1" applyFill="1" applyBorder="1" applyAlignment="1" applyProtection="1">
      <alignment horizontal="center" vertical="center" textRotation="90" wrapText="1" readingOrder="1"/>
    </xf>
    <xf numFmtId="0" fontId="10" fillId="0" borderId="15" xfId="0" applyNumberFormat="1" applyFont="1" applyFill="1" applyBorder="1" applyAlignment="1" applyProtection="1">
      <alignment horizontal="center" vertical="center" textRotation="90" wrapText="1" readingOrder="1"/>
    </xf>
    <xf numFmtId="0" fontId="10" fillId="0" borderId="19" xfId="0" applyNumberFormat="1" applyFont="1" applyFill="1" applyBorder="1" applyAlignment="1" applyProtection="1">
      <alignment horizontal="center" vertical="center" textRotation="90" wrapText="1" readingOrder="1"/>
    </xf>
    <xf numFmtId="165" fontId="12" fillId="0" borderId="8" xfId="0" applyNumberFormat="1" applyFont="1" applyFill="1" applyBorder="1" applyAlignment="1" applyProtection="1">
      <alignment horizontal="center" vertical="center" textRotation="90" wrapText="1" readingOrder="1"/>
    </xf>
    <xf numFmtId="165" fontId="12" fillId="0" borderId="15" xfId="0" applyNumberFormat="1" applyFont="1" applyFill="1" applyBorder="1" applyAlignment="1" applyProtection="1">
      <alignment horizontal="center" vertical="center" textRotation="90" wrapText="1" readingOrder="1"/>
    </xf>
    <xf numFmtId="165" fontId="12" fillId="0" borderId="19" xfId="0" applyNumberFormat="1" applyFont="1" applyFill="1" applyBorder="1" applyAlignment="1" applyProtection="1">
      <alignment horizontal="center" vertical="center" textRotation="90" wrapText="1" readingOrder="1"/>
    </xf>
    <xf numFmtId="0" fontId="12" fillId="0" borderId="9" xfId="0" applyNumberFormat="1" applyFont="1" applyFill="1" applyBorder="1" applyAlignment="1" applyProtection="1">
      <alignment horizontal="center" vertical="center" wrapText="1" readingOrder="1"/>
    </xf>
    <xf numFmtId="0" fontId="12" fillId="0" borderId="10" xfId="0" applyNumberFormat="1" applyFont="1" applyFill="1" applyBorder="1" applyAlignment="1" applyProtection="1">
      <alignment horizontal="center" vertical="center" wrapText="1" readingOrder="1"/>
    </xf>
    <xf numFmtId="0" fontId="12" fillId="0" borderId="11" xfId="0" applyNumberFormat="1" applyFont="1" applyFill="1" applyBorder="1" applyAlignment="1" applyProtection="1">
      <alignment horizontal="center" vertical="center" wrapText="1" readingOrder="1"/>
    </xf>
    <xf numFmtId="0" fontId="12" fillId="0" borderId="12" xfId="0" applyNumberFormat="1" applyFont="1" applyFill="1" applyBorder="1" applyAlignment="1" applyProtection="1">
      <alignment horizontal="center" vertical="center" wrapText="1" readingOrder="1"/>
    </xf>
    <xf numFmtId="0" fontId="12" fillId="0" borderId="16" xfId="0" applyNumberFormat="1" applyFont="1" applyFill="1" applyBorder="1" applyAlignment="1" applyProtection="1">
      <alignment horizontal="center" vertical="center" wrapText="1" readingOrder="1"/>
    </xf>
    <xf numFmtId="0" fontId="12" fillId="0" borderId="20" xfId="0" applyNumberFormat="1" applyFont="1" applyFill="1" applyBorder="1" applyAlignment="1" applyProtection="1">
      <alignment horizontal="center" vertical="center" wrapText="1" readingOrder="1"/>
    </xf>
    <xf numFmtId="0" fontId="12" fillId="0" borderId="13" xfId="0" applyNumberFormat="1" applyFont="1" applyFill="1" applyBorder="1" applyAlignment="1" applyProtection="1">
      <alignment horizontal="center" vertical="center" wrapText="1" readingOrder="1"/>
    </xf>
    <xf numFmtId="0" fontId="12" fillId="0" borderId="17" xfId="0" applyNumberFormat="1" applyFont="1" applyFill="1" applyBorder="1" applyAlignment="1" applyProtection="1">
      <alignment horizontal="center" vertical="center" wrapText="1" readingOrder="1"/>
    </xf>
    <xf numFmtId="0" fontId="12" fillId="0" borderId="21" xfId="0" applyNumberFormat="1" applyFont="1" applyFill="1" applyBorder="1" applyAlignment="1" applyProtection="1">
      <alignment horizontal="center" vertical="center" wrapText="1" readingOrder="1"/>
    </xf>
    <xf numFmtId="0" fontId="11" fillId="0" borderId="15" xfId="0" applyNumberFormat="1" applyFont="1" applyFill="1" applyBorder="1" applyAlignment="1" applyProtection="1">
      <alignment horizontal="center" vertical="center" wrapText="1" readingOrder="1"/>
    </xf>
    <xf numFmtId="0" fontId="11" fillId="0" borderId="19" xfId="0" applyNumberFormat="1" applyFont="1" applyFill="1" applyBorder="1" applyAlignment="1" applyProtection="1">
      <alignment horizontal="center" vertical="center" wrapText="1" readingOrder="1"/>
    </xf>
    <xf numFmtId="0" fontId="3" fillId="0" borderId="0" xfId="0" applyFont="1" applyAlignment="1">
      <alignment horizontal="left" vertical="top" wrapText="1"/>
    </xf>
    <xf numFmtId="0" fontId="3" fillId="0" borderId="0" xfId="1" applyFont="1" applyAlignment="1">
      <alignment horizontal="justify" vertical="justify" wrapText="1"/>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8" fillId="0" borderId="0" xfId="0" applyFont="1" applyFill="1" applyAlignment="1">
      <alignment wrapText="1"/>
    </xf>
    <xf numFmtId="0" fontId="3" fillId="0" borderId="0" xfId="1" applyFont="1" applyBorder="1" applyAlignment="1">
      <alignment horizontal="justify" vertical="justify" wrapText="1"/>
    </xf>
    <xf numFmtId="0" fontId="7" fillId="0" borderId="0" xfId="0" applyFont="1" applyFill="1" applyAlignment="1">
      <alignment horizontal="justify" vertical="justify" wrapText="1"/>
    </xf>
    <xf numFmtId="0" fontId="8" fillId="2" borderId="0" xfId="0" applyFont="1" applyFill="1" applyBorder="1" applyAlignment="1">
      <alignment horizontal="left" vertical="center" wrapText="1"/>
    </xf>
    <xf numFmtId="0" fontId="7" fillId="0" borderId="0" xfId="0" applyFont="1" applyFill="1" applyAlignment="1">
      <alignment horizontal="center" vertical="top" wrapText="1"/>
    </xf>
    <xf numFmtId="0" fontId="7" fillId="0" borderId="0" xfId="0" applyFont="1" applyFill="1" applyAlignment="1">
      <alignment horizontal="left" vertical="top" wrapText="1"/>
    </xf>
    <xf numFmtId="0" fontId="11" fillId="0" borderId="26" xfId="0" applyNumberFormat="1" applyFont="1" applyFill="1" applyBorder="1" applyAlignment="1" applyProtection="1">
      <alignment horizontal="center" wrapText="1" readingOrder="1"/>
    </xf>
    <xf numFmtId="0" fontId="11" fillId="0" borderId="15" xfId="0" applyNumberFormat="1" applyFont="1" applyFill="1" applyBorder="1" applyAlignment="1" applyProtection="1">
      <alignment horizontal="center" wrapText="1" readingOrder="1"/>
    </xf>
    <xf numFmtId="0" fontId="11" fillId="0" borderId="57" xfId="0" applyNumberFormat="1" applyFont="1" applyFill="1" applyBorder="1" applyAlignment="1" applyProtection="1">
      <alignment horizontal="center" wrapText="1" readingOrder="1"/>
    </xf>
    <xf numFmtId="0" fontId="16" fillId="3" borderId="62" xfId="0" applyNumberFormat="1" applyFont="1" applyFill="1" applyBorder="1" applyAlignment="1" applyProtection="1">
      <alignment horizontal="left" wrapText="1" readingOrder="1"/>
    </xf>
    <xf numFmtId="0" fontId="16" fillId="3" borderId="0" xfId="0" applyNumberFormat="1" applyFont="1" applyFill="1" applyAlignment="1" applyProtection="1">
      <alignment horizontal="left" wrapText="1" readingOrder="1"/>
    </xf>
    <xf numFmtId="0" fontId="16" fillId="3" borderId="62" xfId="0" applyNumberFormat="1" applyFont="1" applyFill="1" applyBorder="1" applyAlignment="1" applyProtection="1">
      <alignment horizontal="center" wrapText="1" readingOrder="1"/>
    </xf>
    <xf numFmtId="0" fontId="16" fillId="3" borderId="0" xfId="0" applyNumberFormat="1" applyFont="1" applyFill="1" applyAlignment="1" applyProtection="1">
      <alignment horizontal="center" wrapText="1" readingOrder="1"/>
    </xf>
    <xf numFmtId="3" fontId="2" fillId="0" borderId="61" xfId="0" applyNumberFormat="1" applyFont="1" applyFill="1" applyBorder="1" applyAlignment="1">
      <alignment horizontal="center" wrapText="1"/>
    </xf>
    <xf numFmtId="0" fontId="13" fillId="3" borderId="59" xfId="0" applyNumberFormat="1" applyFont="1" applyFill="1" applyBorder="1" applyAlignment="1" applyProtection="1">
      <alignment horizontal="left" vertical="top" wrapText="1" readingOrder="1"/>
      <protection locked="0"/>
    </xf>
    <xf numFmtId="0" fontId="13" fillId="3" borderId="60" xfId="0" applyNumberFormat="1" applyFont="1" applyFill="1" applyBorder="1" applyAlignment="1" applyProtection="1">
      <alignment horizontal="left" vertical="top" wrapText="1" readingOrder="1"/>
      <protection locked="0"/>
    </xf>
    <xf numFmtId="0" fontId="13" fillId="3" borderId="33" xfId="0" applyNumberFormat="1" applyFont="1" applyFill="1" applyBorder="1" applyAlignment="1" applyProtection="1">
      <alignment horizontal="left" vertical="top" wrapText="1" readingOrder="1"/>
      <protection locked="0"/>
    </xf>
    <xf numFmtId="0" fontId="13" fillId="3" borderId="37" xfId="0" applyNumberFormat="1" applyFont="1" applyFill="1" applyBorder="1" applyAlignment="1" applyProtection="1">
      <alignment horizontal="left" vertical="top" wrapText="1" readingOrder="1"/>
      <protection locked="0"/>
    </xf>
    <xf numFmtId="0" fontId="13" fillId="3" borderId="32" xfId="0" applyNumberFormat="1" applyFont="1" applyFill="1" applyBorder="1" applyAlignment="1" applyProtection="1">
      <alignment horizontal="left" vertical="top" wrapText="1" readingOrder="1"/>
      <protection locked="0"/>
    </xf>
    <xf numFmtId="0" fontId="13" fillId="3" borderId="36"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center" wrapText="1" readingOrder="1"/>
    </xf>
    <xf numFmtId="0" fontId="11" fillId="0" borderId="31" xfId="0" applyNumberFormat="1" applyFont="1" applyFill="1" applyBorder="1" applyAlignment="1" applyProtection="1">
      <alignment horizontal="center" wrapText="1" readingOrder="1"/>
    </xf>
    <xf numFmtId="0" fontId="11" fillId="0" borderId="58" xfId="0" applyNumberFormat="1" applyFont="1" applyFill="1" applyBorder="1" applyAlignment="1" applyProtection="1">
      <alignment horizontal="center" wrapText="1" readingOrder="1"/>
    </xf>
    <xf numFmtId="0" fontId="11" fillId="0" borderId="25" xfId="0" applyNumberFormat="1" applyFont="1" applyFill="1" applyBorder="1" applyAlignment="1" applyProtection="1">
      <alignment horizontal="center" wrapText="1" readingOrder="1"/>
    </xf>
    <xf numFmtId="0" fontId="11" fillId="0" borderId="30" xfId="0" applyNumberFormat="1" applyFont="1" applyFill="1" applyBorder="1" applyAlignment="1" applyProtection="1">
      <alignment horizontal="center" wrapText="1" readingOrder="1"/>
    </xf>
    <xf numFmtId="0" fontId="11" fillId="0" borderId="56" xfId="0" applyNumberFormat="1" applyFont="1" applyFill="1" applyBorder="1" applyAlignment="1" applyProtection="1">
      <alignment horizontal="center" wrapText="1" readingOrder="1"/>
    </xf>
    <xf numFmtId="0" fontId="13" fillId="0" borderId="33" xfId="0" applyNumberFormat="1" applyFont="1" applyFill="1" applyBorder="1" applyAlignment="1" applyProtection="1">
      <alignment horizontal="left" vertical="top" wrapText="1" readingOrder="1"/>
      <protection locked="0"/>
    </xf>
    <xf numFmtId="0" fontId="13" fillId="0" borderId="37" xfId="0" applyNumberFormat="1" applyFont="1" applyFill="1" applyBorder="1" applyAlignment="1" applyProtection="1">
      <alignment horizontal="left" vertical="top" wrapText="1" readingOrder="1"/>
      <protection locked="0"/>
    </xf>
    <xf numFmtId="0" fontId="13" fillId="0" borderId="32" xfId="0" applyNumberFormat="1" applyFont="1" applyFill="1" applyBorder="1" applyAlignment="1" applyProtection="1">
      <alignment horizontal="left" vertical="top" wrapText="1" readingOrder="1"/>
      <protection locked="0"/>
    </xf>
    <xf numFmtId="0" fontId="13" fillId="0" borderId="36" xfId="0" applyNumberFormat="1" applyFont="1" applyFill="1" applyBorder="1" applyAlignment="1" applyProtection="1">
      <alignment horizontal="left" vertical="top" wrapText="1" readingOrder="1"/>
      <protection locked="0"/>
    </xf>
    <xf numFmtId="0" fontId="5" fillId="0" borderId="62" xfId="0" applyNumberFormat="1" applyFont="1" applyFill="1" applyBorder="1" applyAlignment="1" applyProtection="1">
      <alignment horizontal="left" vertical="top" wrapText="1" readingOrder="1"/>
    </xf>
    <xf numFmtId="0" fontId="5" fillId="0" borderId="0" xfId="0" applyNumberFormat="1" applyFont="1" applyFill="1" applyAlignment="1" applyProtection="1">
      <alignment horizontal="left" vertical="top" wrapText="1" readingOrder="1"/>
    </xf>
    <xf numFmtId="0" fontId="3" fillId="0" borderId="0" xfId="0" applyNumberFormat="1" applyFont="1" applyFill="1" applyAlignment="1" applyProtection="1">
      <alignment horizontal="center" wrapText="1" readingOrder="1"/>
    </xf>
    <xf numFmtId="0" fontId="8" fillId="0" borderId="0" xfId="0" applyNumberFormat="1" applyFont="1" applyFill="1" applyAlignment="1" applyProtection="1">
      <alignment horizontal="center" wrapText="1" readingOrder="1"/>
    </xf>
    <xf numFmtId="0" fontId="11" fillId="0" borderId="26" xfId="0" applyNumberFormat="1" applyFont="1" applyFill="1" applyBorder="1" applyAlignment="1" applyProtection="1">
      <alignment horizontal="center" vertical="center" wrapText="1" readingOrder="1"/>
    </xf>
    <xf numFmtId="0" fontId="11" fillId="0" borderId="57" xfId="0" applyNumberFormat="1" applyFont="1" applyFill="1" applyBorder="1" applyAlignment="1" applyProtection="1">
      <alignment horizontal="center" vertical="center" wrapText="1" readingOrder="1"/>
    </xf>
    <xf numFmtId="0" fontId="11" fillId="0" borderId="27" xfId="0" applyNumberFormat="1" applyFont="1" applyFill="1" applyBorder="1" applyAlignment="1" applyProtection="1">
      <alignment horizontal="center" vertical="center" wrapText="1" readingOrder="1"/>
    </xf>
    <xf numFmtId="0" fontId="11" fillId="0" borderId="31" xfId="0" applyNumberFormat="1" applyFont="1" applyFill="1" applyBorder="1" applyAlignment="1" applyProtection="1">
      <alignment horizontal="center" vertical="center" wrapText="1" readingOrder="1"/>
    </xf>
    <xf numFmtId="0" fontId="11" fillId="0" borderId="58" xfId="0" applyNumberFormat="1" applyFont="1" applyFill="1" applyBorder="1" applyAlignment="1" applyProtection="1">
      <alignment horizontal="center" vertical="center" wrapText="1" readingOrder="1"/>
    </xf>
    <xf numFmtId="0" fontId="11" fillId="0" borderId="25" xfId="0" applyNumberFormat="1" applyFont="1" applyFill="1" applyBorder="1" applyAlignment="1" applyProtection="1">
      <alignment horizontal="center" vertical="center" wrapText="1" readingOrder="1"/>
    </xf>
    <xf numFmtId="0" fontId="11" fillId="0" borderId="30" xfId="0" applyNumberFormat="1" applyFont="1" applyFill="1" applyBorder="1" applyAlignment="1" applyProtection="1">
      <alignment horizontal="center" vertical="center" wrapText="1" readingOrder="1"/>
    </xf>
    <xf numFmtId="0" fontId="11" fillId="0" borderId="56" xfId="0" applyNumberFormat="1" applyFont="1" applyFill="1" applyBorder="1" applyAlignment="1" applyProtection="1">
      <alignment horizontal="center" vertical="center" wrapText="1" readingOrder="1"/>
    </xf>
  </cellXfs>
  <cellStyles count="3">
    <cellStyle name="Įprastas" xfId="0" builtinId="0"/>
    <cellStyle name="Įprastas 2" xfId="1"/>
    <cellStyle name="Įprastas 3" xfId="2"/>
  </cellStyles>
  <dxfs count="0"/>
  <tableStyles count="0" defaultTableStyle="TableStyleMedium2" defaultPivotStyle="PivotStyleLight16"/>
  <colors>
    <mruColors>
      <color rgb="FFFFCC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21</a:t>
            </a:r>
            <a:r>
              <a:rPr lang="en-US" b="1"/>
              <a:t> </a:t>
            </a:r>
            <a:r>
              <a:rPr lang="lt-LT" b="1"/>
              <a:t>m. SVP programos Nr. 09 gyvendinimas</a:t>
            </a:r>
          </a:p>
        </c:rich>
      </c:tx>
      <c:layout>
        <c:manualLayout>
          <c:xMode val="edge"/>
          <c:yMode val="edge"/>
          <c:x val="0.11512131480846853"/>
          <c:y val="1.7837235228539576E-2"/>
        </c:manualLayout>
      </c:layout>
      <c:overlay val="0"/>
      <c:spPr>
        <a:noFill/>
        <a:ln>
          <a:noFill/>
        </a:ln>
        <a:effectLst/>
      </c:spPr>
      <c:txPr>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20552954292084727"/>
          <c:w val="0.8963110559461831"/>
          <c:h val="0.65232946216171139"/>
        </c:manualLayout>
      </c:layout>
      <c:pie3DChart>
        <c:varyColors val="1"/>
        <c:ser>
          <c:idx val="0"/>
          <c:order val="0"/>
          <c:dPt>
            <c:idx val="0"/>
            <c:bubble3D val="0"/>
            <c:spPr>
              <a:solidFill>
                <a:schemeClr val="bg1"/>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2-E964-4767-B3F6-6464204F08AC}"/>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1-E964-4767-B3F6-6464204F08AC}"/>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4-961D-4446-BF85-BFB46A8CC01D}"/>
              </c:ext>
            </c:extLst>
          </c:dPt>
          <c:dLbls>
            <c:dLbl>
              <c:idx val="0"/>
              <c:layout>
                <c:manualLayout>
                  <c:x val="0.16928617499587065"/>
                  <c:y val="1.5478366207568536E-2"/>
                </c:manualLayout>
              </c:layout>
              <c:tx>
                <c:rich>
                  <a:bodyPr/>
                  <a:lstStyle/>
                  <a:p>
                    <a:r>
                      <a:rPr lang="en-US" sz="1000"/>
                      <a:t>faktiškai įvykdyta </a:t>
                    </a:r>
                    <a:r>
                      <a:rPr lang="en-US" sz="1000" baseline="0"/>
                      <a:t>
</a:t>
                    </a:r>
                    <a:fld id="{031637C1-0B56-4534-B64C-12C9133F45B4}" type="PERCENTAGE">
                      <a:rPr lang="en-US" sz="1000" baseline="0"/>
                      <a:pPr/>
                      <a:t>[PROCENTAI]</a:t>
                    </a:fld>
                    <a:endParaRPr lang="en-US" sz="1000" baseline="0"/>
                  </a:p>
                </c:rich>
              </c:tx>
              <c:dLblPos val="bestFit"/>
              <c:showLegendKey val="0"/>
              <c:showVal val="0"/>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2-E964-4767-B3F6-6464204F08AC}"/>
                </c:ext>
              </c:extLst>
            </c:dLbl>
            <c:dLbl>
              <c:idx val="1"/>
              <c:layout>
                <c:manualLayout>
                  <c:x val="-0.19865340447459767"/>
                  <c:y val="9.2837893591060316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E964-4767-B3F6-6464204F08AC}"/>
                </c:ext>
              </c:extLst>
            </c:dLbl>
            <c:dLbl>
              <c:idx val="2"/>
              <c:layout>
                <c:manualLayout>
                  <c:x val="-0.12590739654651831"/>
                  <c:y val="2.908495885018980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961D-4446-BF85-BFB46A8CC01D}"/>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Ataskaita!$A$10:$A$12</c:f>
              <c:strCache>
                <c:ptCount val="2"/>
                <c:pt idx="0">
                  <c:v>faktiškai įvykdytos </c:v>
                </c:pt>
                <c:pt idx="1">
                  <c:v>iš dalies įvykdyta </c:v>
                </c:pt>
              </c:strCache>
            </c:strRef>
          </c:cat>
          <c:val>
            <c:numRef>
              <c:f>Ataskaita!$C$10:$C$12</c:f>
              <c:numCache>
                <c:formatCode>General</c:formatCode>
                <c:ptCount val="3"/>
                <c:pt idx="0">
                  <c:v>12</c:v>
                </c:pt>
                <c:pt idx="1">
                  <c:v>1</c:v>
                </c:pt>
              </c:numCache>
            </c:numRef>
          </c:val>
          <c:extLst>
            <c:ext xmlns:c16="http://schemas.microsoft.com/office/drawing/2014/chart" uri="{C3380CC4-5D6E-409C-BE32-E72D297353CC}">
              <c16:uniqueId val="{00000000-E964-4767-B3F6-6464204F08AC}"/>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47624</xdr:rowOff>
    </xdr:from>
    <xdr:to>
      <xdr:col>7</xdr:col>
      <xdr:colOff>823912</xdr:colOff>
      <xdr:row>29</xdr:row>
      <xdr:rowOff>76199</xdr:rowOff>
    </xdr:to>
    <xdr:graphicFrame macro="">
      <xdr:nvGraphicFramePr>
        <xdr:cNvPr id="4" name="Diagrama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252" t="s">
        <v>6</v>
      </c>
      <c r="B1" s="252"/>
    </row>
    <row r="2" spans="1:2" ht="31.5" x14ac:dyDescent="0.25">
      <c r="A2" s="2" t="s">
        <v>0</v>
      </c>
      <c r="B2" s="3" t="s">
        <v>7</v>
      </c>
    </row>
    <row r="3" spans="1:2" x14ac:dyDescent="0.25">
      <c r="A3" s="2">
        <v>1</v>
      </c>
      <c r="B3" s="3" t="s">
        <v>8</v>
      </c>
    </row>
    <row r="4" spans="1:2" x14ac:dyDescent="0.25">
      <c r="A4" s="2">
        <v>2</v>
      </c>
      <c r="B4" s="3" t="s">
        <v>9</v>
      </c>
    </row>
    <row r="5" spans="1:2" x14ac:dyDescent="0.25">
      <c r="A5" s="2">
        <v>3</v>
      </c>
      <c r="B5" s="3" t="s">
        <v>10</v>
      </c>
    </row>
    <row r="6" spans="1:2" x14ac:dyDescent="0.25">
      <c r="A6" s="2">
        <v>4</v>
      </c>
      <c r="B6" s="3" t="s">
        <v>11</v>
      </c>
    </row>
    <row r="7" spans="1:2" x14ac:dyDescent="0.25">
      <c r="A7" s="2">
        <v>5</v>
      </c>
      <c r="B7" s="3" t="s">
        <v>12</v>
      </c>
    </row>
    <row r="8" spans="1:2" x14ac:dyDescent="0.25">
      <c r="A8" s="2">
        <v>6</v>
      </c>
      <c r="B8" s="3" t="s">
        <v>13</v>
      </c>
    </row>
    <row r="9" spans="1:2" ht="15.75" customHeight="1" x14ac:dyDescent="0.25"/>
    <row r="10" spans="1:2" ht="15.75" customHeight="1" x14ac:dyDescent="0.25">
      <c r="A10" s="253" t="s">
        <v>14</v>
      </c>
      <c r="B10" s="253"/>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election activeCell="E11" sqref="E11"/>
    </sheetView>
  </sheetViews>
  <sheetFormatPr defaultColWidth="9.28515625" defaultRowHeight="15.75" x14ac:dyDescent="0.25"/>
  <cols>
    <col min="1" max="1" width="3.7109375" style="126" customWidth="1"/>
    <col min="2" max="2" width="32.7109375" style="33" customWidth="1"/>
    <col min="3" max="3" width="3.7109375" style="79" customWidth="1"/>
    <col min="4" max="4" width="5" style="80" customWidth="1"/>
    <col min="5" max="7" width="8" style="141" customWidth="1"/>
    <col min="8" max="8" width="11.28515625" style="33" hidden="1" customWidth="1"/>
    <col min="9" max="9" width="27.28515625" style="33" customWidth="1"/>
    <col min="10" max="10" width="7.28515625" style="126" customWidth="1"/>
    <col min="11" max="11" width="7.7109375" style="80" customWidth="1"/>
    <col min="12" max="12" width="8.5703125" style="80" customWidth="1"/>
    <col min="13" max="14" width="33" style="33" customWidth="1"/>
    <col min="15" max="16384" width="9.28515625" style="33"/>
  </cols>
  <sheetData>
    <row r="1" spans="1:16" x14ac:dyDescent="0.25">
      <c r="A1" s="275" t="s">
        <v>20</v>
      </c>
      <c r="B1" s="275"/>
      <c r="C1" s="275"/>
      <c r="D1" s="275"/>
      <c r="E1" s="275"/>
      <c r="F1" s="275"/>
      <c r="G1" s="275"/>
      <c r="H1" s="275"/>
      <c r="I1" s="275"/>
      <c r="J1" s="275"/>
      <c r="K1" s="275"/>
      <c r="L1" s="275"/>
      <c r="M1" s="275"/>
      <c r="N1" s="275"/>
      <c r="O1" s="30"/>
      <c r="P1" s="30"/>
    </row>
    <row r="2" spans="1:16" x14ac:dyDescent="0.25">
      <c r="A2" s="276" t="s">
        <v>21</v>
      </c>
      <c r="B2" s="276"/>
      <c r="C2" s="276"/>
      <c r="D2" s="276"/>
      <c r="E2" s="276"/>
      <c r="F2" s="276"/>
      <c r="G2" s="276"/>
      <c r="H2" s="276"/>
      <c r="I2" s="276"/>
      <c r="J2" s="276"/>
      <c r="K2" s="276"/>
      <c r="L2" s="276"/>
      <c r="M2" s="276"/>
      <c r="N2" s="276"/>
      <c r="O2" s="31"/>
      <c r="P2" s="31"/>
    </row>
    <row r="3" spans="1:16" ht="16.5" thickBot="1" x14ac:dyDescent="0.3">
      <c r="A3" s="8"/>
      <c r="B3" s="8"/>
      <c r="C3" s="9"/>
      <c r="D3" s="10"/>
      <c r="E3" s="10"/>
      <c r="F3" s="10"/>
      <c r="G3" s="10"/>
      <c r="H3" s="11"/>
      <c r="I3" s="11"/>
      <c r="J3" s="11"/>
      <c r="K3" s="4"/>
      <c r="L3" s="34"/>
      <c r="M3" s="34"/>
      <c r="N3" s="35" t="s">
        <v>15</v>
      </c>
      <c r="O3" s="34"/>
      <c r="P3" s="5"/>
    </row>
    <row r="4" spans="1:16" x14ac:dyDescent="0.25">
      <c r="A4" s="277" t="s">
        <v>33</v>
      </c>
      <c r="B4" s="280" t="s">
        <v>34</v>
      </c>
      <c r="C4" s="283" t="s">
        <v>35</v>
      </c>
      <c r="D4" s="286" t="s">
        <v>36</v>
      </c>
      <c r="E4" s="289" t="s">
        <v>37</v>
      </c>
      <c r="F4" s="289" t="s">
        <v>38</v>
      </c>
      <c r="G4" s="289" t="s">
        <v>39</v>
      </c>
      <c r="H4" s="280" t="s">
        <v>40</v>
      </c>
      <c r="I4" s="292" t="s">
        <v>41</v>
      </c>
      <c r="J4" s="293"/>
      <c r="K4" s="293"/>
      <c r="L4" s="294"/>
      <c r="M4" s="295" t="s">
        <v>18</v>
      </c>
      <c r="N4" s="298" t="s">
        <v>19</v>
      </c>
    </row>
    <row r="5" spans="1:16" x14ac:dyDescent="0.25">
      <c r="A5" s="278"/>
      <c r="B5" s="281"/>
      <c r="C5" s="284"/>
      <c r="D5" s="287"/>
      <c r="E5" s="290"/>
      <c r="F5" s="290"/>
      <c r="G5" s="290"/>
      <c r="H5" s="281"/>
      <c r="I5" s="281" t="s">
        <v>42</v>
      </c>
      <c r="J5" s="301" t="s">
        <v>43</v>
      </c>
      <c r="K5" s="281" t="s">
        <v>44</v>
      </c>
      <c r="L5" s="281"/>
      <c r="M5" s="296"/>
      <c r="N5" s="299"/>
    </row>
    <row r="6" spans="1:16" ht="16.5" thickBot="1" x14ac:dyDescent="0.3">
      <c r="A6" s="279"/>
      <c r="B6" s="282"/>
      <c r="C6" s="285"/>
      <c r="D6" s="288"/>
      <c r="E6" s="291"/>
      <c r="F6" s="291"/>
      <c r="G6" s="291"/>
      <c r="H6" s="282"/>
      <c r="I6" s="282"/>
      <c r="J6" s="302"/>
      <c r="K6" s="36" t="s">
        <v>45</v>
      </c>
      <c r="L6" s="36" t="s">
        <v>46</v>
      </c>
      <c r="M6" s="297"/>
      <c r="N6" s="300"/>
    </row>
    <row r="7" spans="1:16" ht="32.25" thickBot="1" x14ac:dyDescent="0.3">
      <c r="A7" s="37" t="s">
        <v>2</v>
      </c>
      <c r="B7" s="38" t="s">
        <v>47</v>
      </c>
      <c r="C7" s="39"/>
      <c r="D7" s="40"/>
      <c r="E7" s="41">
        <f t="shared" ref="E7:H8" si="0">SUM(E8:E8)</f>
        <v>271</v>
      </c>
      <c r="F7" s="41">
        <f t="shared" si="0"/>
        <v>271</v>
      </c>
      <c r="G7" s="41">
        <f t="shared" si="0"/>
        <v>139.9</v>
      </c>
      <c r="H7" s="42" t="e">
        <f t="shared" si="0"/>
        <v>#REF!</v>
      </c>
      <c r="I7" s="43"/>
      <c r="J7" s="44"/>
      <c r="K7" s="39"/>
      <c r="L7" s="39"/>
      <c r="M7" s="43"/>
      <c r="N7" s="45"/>
    </row>
    <row r="8" spans="1:16" ht="95.25" thickBot="1" x14ac:dyDescent="0.3">
      <c r="A8" s="46" t="s">
        <v>48</v>
      </c>
      <c r="B8" s="47" t="s">
        <v>4</v>
      </c>
      <c r="C8" s="48"/>
      <c r="D8" s="49"/>
      <c r="E8" s="50">
        <f t="shared" si="0"/>
        <v>271</v>
      </c>
      <c r="F8" s="50">
        <f t="shared" si="0"/>
        <v>271</v>
      </c>
      <c r="G8" s="50">
        <f t="shared" si="0"/>
        <v>139.9</v>
      </c>
      <c r="H8" s="51" t="e">
        <f t="shared" si="0"/>
        <v>#REF!</v>
      </c>
      <c r="I8" s="52" t="s">
        <v>49</v>
      </c>
      <c r="J8" s="53" t="s">
        <v>50</v>
      </c>
      <c r="K8" s="48" t="s">
        <v>51</v>
      </c>
      <c r="L8" s="48" t="s">
        <v>52</v>
      </c>
      <c r="M8" s="52"/>
      <c r="N8" s="54"/>
    </row>
    <row r="9" spans="1:16" ht="39" thickBot="1" x14ac:dyDescent="0.3">
      <c r="A9" s="55" t="s">
        <v>53</v>
      </c>
      <c r="B9" s="56" t="s">
        <v>5</v>
      </c>
      <c r="C9" s="57"/>
      <c r="D9" s="58"/>
      <c r="E9" s="59">
        <f>E10+E12+E14+E17+E23+E25+E27</f>
        <v>271</v>
      </c>
      <c r="F9" s="59">
        <f>F10+F12+F14+F17+F23+F25+F27</f>
        <v>271</v>
      </c>
      <c r="G9" s="59">
        <f>G10+G12+G14+G17+G23+G25+G27</f>
        <v>139.9</v>
      </c>
      <c r="H9" s="60" t="e">
        <f>H10+H12+H14+H17+H23+H25+H27+0.1</f>
        <v>#REF!</v>
      </c>
      <c r="I9" s="61"/>
      <c r="J9" s="62"/>
      <c r="K9" s="57"/>
      <c r="L9" s="57"/>
      <c r="M9" s="61"/>
      <c r="N9" s="63"/>
    </row>
    <row r="10" spans="1:16" ht="51.75" hidden="1" thickBot="1" x14ac:dyDescent="0.3">
      <c r="A10" s="64" t="s">
        <v>54</v>
      </c>
      <c r="B10" s="65" t="s">
        <v>55</v>
      </c>
      <c r="C10" s="66"/>
      <c r="D10" s="67"/>
      <c r="E10" s="68">
        <f>SUM(E11:E11)</f>
        <v>50</v>
      </c>
      <c r="F10" s="68">
        <f>SUM(F11:F11)</f>
        <v>50</v>
      </c>
      <c r="G10" s="68">
        <f>SUM(G11:G11)</f>
        <v>47.5</v>
      </c>
      <c r="H10" s="69">
        <f>SUM(H11:H11)</f>
        <v>2.5</v>
      </c>
      <c r="I10" s="70"/>
      <c r="J10" s="71"/>
      <c r="K10" s="67"/>
      <c r="L10" s="67"/>
      <c r="M10" s="70"/>
      <c r="N10" s="72"/>
    </row>
    <row r="11" spans="1:16" ht="51.75" thickBot="1" x14ac:dyDescent="0.3">
      <c r="A11" s="64" t="s">
        <v>54</v>
      </c>
      <c r="B11" s="65" t="s">
        <v>17</v>
      </c>
      <c r="C11" s="66">
        <v>1</v>
      </c>
      <c r="D11" s="67" t="s">
        <v>1</v>
      </c>
      <c r="E11" s="73">
        <v>50</v>
      </c>
      <c r="F11" s="73">
        <v>50</v>
      </c>
      <c r="G11" s="73">
        <v>47.5</v>
      </c>
      <c r="H11" s="74">
        <v>2.5</v>
      </c>
      <c r="I11" s="70" t="s">
        <v>56</v>
      </c>
      <c r="J11" s="71" t="s">
        <v>57</v>
      </c>
      <c r="K11" s="67">
        <v>16</v>
      </c>
      <c r="L11" s="67">
        <v>18</v>
      </c>
      <c r="M11" s="255" t="s">
        <v>58</v>
      </c>
      <c r="N11" s="256"/>
    </row>
    <row r="12" spans="1:16" ht="51.75" hidden="1" thickBot="1" x14ac:dyDescent="0.3">
      <c r="A12" s="64" t="s">
        <v>59</v>
      </c>
      <c r="B12" s="65" t="s">
        <v>16</v>
      </c>
      <c r="C12" s="66"/>
      <c r="D12" s="67"/>
      <c r="E12" s="68">
        <f>SUM(E13:E13)</f>
        <v>24.2</v>
      </c>
      <c r="F12" s="68">
        <f>SUM(F13:F13)</f>
        <v>28.2</v>
      </c>
      <c r="G12" s="68">
        <f>SUM(G13:G13)</f>
        <v>27.9</v>
      </c>
      <c r="H12" s="69">
        <f>SUM(H13:H13)</f>
        <v>0.3</v>
      </c>
      <c r="I12" s="70"/>
      <c r="J12" s="71"/>
      <c r="K12" s="67"/>
      <c r="L12" s="67"/>
      <c r="M12" s="70"/>
      <c r="N12" s="72"/>
    </row>
    <row r="13" spans="1:16" ht="51.75" thickBot="1" x14ac:dyDescent="0.3">
      <c r="A13" s="64" t="s">
        <v>59</v>
      </c>
      <c r="B13" s="65" t="s">
        <v>16</v>
      </c>
      <c r="C13" s="66">
        <v>1</v>
      </c>
      <c r="D13" s="67" t="s">
        <v>1</v>
      </c>
      <c r="E13" s="73">
        <v>24.2</v>
      </c>
      <c r="F13" s="73">
        <v>28.2</v>
      </c>
      <c r="G13" s="73">
        <v>27.9</v>
      </c>
      <c r="H13" s="74">
        <v>0.3</v>
      </c>
      <c r="I13" s="70" t="s">
        <v>60</v>
      </c>
      <c r="J13" s="71" t="s">
        <v>57</v>
      </c>
      <c r="K13" s="67">
        <v>5</v>
      </c>
      <c r="L13" s="67">
        <v>5</v>
      </c>
      <c r="M13" s="255" t="s">
        <v>61</v>
      </c>
      <c r="N13" s="256"/>
    </row>
    <row r="14" spans="1:16" ht="51.75" hidden="1" thickBot="1" x14ac:dyDescent="0.3">
      <c r="A14" s="64" t="s">
        <v>62</v>
      </c>
      <c r="B14" s="65" t="s">
        <v>63</v>
      </c>
      <c r="C14" s="66"/>
      <c r="D14" s="67"/>
      <c r="E14" s="68">
        <f>SUM(E15:E16)</f>
        <v>40.700000000000003</v>
      </c>
      <c r="F14" s="68">
        <f>SUM(F15:F16)</f>
        <v>39.5</v>
      </c>
      <c r="G14" s="68">
        <f>SUM(G15:G16)</f>
        <v>39.4</v>
      </c>
      <c r="H14" s="69">
        <f>SUM(H15:H16)</f>
        <v>0</v>
      </c>
      <c r="I14" s="70"/>
      <c r="J14" s="71"/>
      <c r="K14" s="67"/>
      <c r="L14" s="67"/>
      <c r="M14" s="70"/>
      <c r="N14" s="72"/>
    </row>
    <row r="15" spans="1:16" ht="126.75" thickBot="1" x14ac:dyDescent="0.3">
      <c r="A15" s="64" t="s">
        <v>62</v>
      </c>
      <c r="B15" s="65" t="s">
        <v>64</v>
      </c>
      <c r="C15" s="66">
        <v>1</v>
      </c>
      <c r="D15" s="67" t="s">
        <v>1</v>
      </c>
      <c r="E15" s="73">
        <v>40</v>
      </c>
      <c r="F15" s="73">
        <v>38.799999999999997</v>
      </c>
      <c r="G15" s="73">
        <v>38.799999999999997</v>
      </c>
      <c r="H15" s="74">
        <v>0</v>
      </c>
      <c r="I15" s="70" t="s">
        <v>65</v>
      </c>
      <c r="J15" s="71" t="s">
        <v>57</v>
      </c>
      <c r="K15" s="67">
        <v>40</v>
      </c>
      <c r="L15" s="67">
        <v>40</v>
      </c>
      <c r="M15" s="75" t="s">
        <v>27</v>
      </c>
      <c r="N15" s="76"/>
    </row>
    <row r="16" spans="1:16" ht="221.25" thickBot="1" x14ac:dyDescent="0.3">
      <c r="A16" s="64" t="s">
        <v>66</v>
      </c>
      <c r="B16" s="65" t="s">
        <v>67</v>
      </c>
      <c r="C16" s="66">
        <v>1</v>
      </c>
      <c r="D16" s="67" t="s">
        <v>1</v>
      </c>
      <c r="E16" s="73">
        <v>0.7</v>
      </c>
      <c r="F16" s="73">
        <v>0.7</v>
      </c>
      <c r="G16" s="73">
        <v>0.6</v>
      </c>
      <c r="H16" s="74">
        <v>0</v>
      </c>
      <c r="I16" s="70" t="s">
        <v>68</v>
      </c>
      <c r="J16" s="71" t="s">
        <v>50</v>
      </c>
      <c r="K16" s="67">
        <v>14</v>
      </c>
      <c r="L16" s="67">
        <v>14</v>
      </c>
      <c r="M16" s="70" t="s">
        <v>69</v>
      </c>
      <c r="N16" s="72"/>
    </row>
    <row r="17" spans="1:15" ht="51.75" thickBot="1" x14ac:dyDescent="0.3">
      <c r="A17" s="64" t="s">
        <v>70</v>
      </c>
      <c r="B17" s="65" t="s">
        <v>26</v>
      </c>
      <c r="C17" s="66"/>
      <c r="D17" s="67"/>
      <c r="E17" s="68">
        <f>+E19+E21</f>
        <v>144.19999999999999</v>
      </c>
      <c r="F17" s="68">
        <f t="shared" ref="F17:G17" si="1">+F19+F21</f>
        <v>139.9</v>
      </c>
      <c r="G17" s="68">
        <f t="shared" si="1"/>
        <v>11.700000000000001</v>
      </c>
      <c r="H17" s="69" t="e">
        <f>#REF!+H19+H21</f>
        <v>#REF!</v>
      </c>
      <c r="I17" s="70"/>
      <c r="J17" s="71"/>
      <c r="K17" s="67"/>
      <c r="L17" s="67"/>
      <c r="M17" s="70"/>
      <c r="N17" s="72"/>
    </row>
    <row r="18" spans="1:15" ht="16.5" hidden="1" thickBot="1" x14ac:dyDescent="0.3">
      <c r="A18" s="77"/>
      <c r="B18" s="78"/>
      <c r="E18" s="81">
        <v>0</v>
      </c>
      <c r="F18" s="81">
        <v>9.6</v>
      </c>
      <c r="G18" s="81">
        <v>9.6</v>
      </c>
      <c r="H18" s="82">
        <v>0</v>
      </c>
      <c r="I18" s="83"/>
      <c r="J18" s="84"/>
      <c r="K18" s="85"/>
      <c r="L18" s="85"/>
      <c r="M18" s="83"/>
      <c r="N18" s="86"/>
    </row>
    <row r="19" spans="1:15" ht="204.75" x14ac:dyDescent="0.25">
      <c r="A19" s="87" t="s">
        <v>71</v>
      </c>
      <c r="B19" s="88" t="s">
        <v>72</v>
      </c>
      <c r="C19" s="89">
        <v>1</v>
      </c>
      <c r="D19" s="90" t="s">
        <v>1</v>
      </c>
      <c r="E19" s="91">
        <f>SUM(E20:E20)+141.7</f>
        <v>141.69999999999999</v>
      </c>
      <c r="F19" s="91">
        <f>SUM(F20:F20)+137.4</f>
        <v>137.4</v>
      </c>
      <c r="G19" s="91">
        <f>SUM(G20:G20)+9.3</f>
        <v>9.3000000000000007</v>
      </c>
      <c r="H19" s="69">
        <f>SUM(H20:H20)+128.1</f>
        <v>128.1</v>
      </c>
      <c r="I19" s="92" t="s">
        <v>73</v>
      </c>
      <c r="J19" s="93" t="s">
        <v>57</v>
      </c>
      <c r="K19" s="94">
        <v>9</v>
      </c>
      <c r="L19" s="94">
        <v>0</v>
      </c>
      <c r="M19" s="92"/>
      <c r="N19" s="95" t="s">
        <v>74</v>
      </c>
    </row>
    <row r="20" spans="1:15" ht="16.5" thickBot="1" x14ac:dyDescent="0.3">
      <c r="A20" s="96"/>
      <c r="B20" s="97"/>
      <c r="C20" s="98"/>
      <c r="D20" s="99"/>
      <c r="E20" s="100"/>
      <c r="F20" s="100"/>
      <c r="G20" s="100"/>
      <c r="H20" s="82">
        <v>0</v>
      </c>
      <c r="I20" s="101" t="s">
        <v>75</v>
      </c>
      <c r="J20" s="102" t="s">
        <v>76</v>
      </c>
      <c r="K20" s="103">
        <v>10</v>
      </c>
      <c r="L20" s="103">
        <v>5</v>
      </c>
      <c r="M20" s="257" t="s">
        <v>77</v>
      </c>
      <c r="N20" s="258"/>
    </row>
    <row r="21" spans="1:15" x14ac:dyDescent="0.25">
      <c r="A21" s="259" t="s">
        <v>78</v>
      </c>
      <c r="B21" s="261" t="s">
        <v>79</v>
      </c>
      <c r="C21" s="66">
        <v>1</v>
      </c>
      <c r="D21" s="67" t="s">
        <v>1</v>
      </c>
      <c r="E21" s="68">
        <f>SUM(E22:E22)+2.5</f>
        <v>2.5</v>
      </c>
      <c r="F21" s="68">
        <f>SUM(F22:F22)+2.5</f>
        <v>2.5</v>
      </c>
      <c r="G21" s="68">
        <f>SUM(G22:G22)+2.4</f>
        <v>2.4</v>
      </c>
      <c r="H21" s="69">
        <f>SUM(H22:H22)+0.1</f>
        <v>0.1</v>
      </c>
      <c r="I21" s="70" t="s">
        <v>80</v>
      </c>
      <c r="J21" s="71" t="s">
        <v>50</v>
      </c>
      <c r="K21" s="67">
        <v>6</v>
      </c>
      <c r="L21" s="67">
        <v>10</v>
      </c>
      <c r="M21" s="104"/>
      <c r="N21" s="72"/>
    </row>
    <row r="22" spans="1:15" ht="237" thickBot="1" x14ac:dyDescent="0.3">
      <c r="A22" s="260"/>
      <c r="B22" s="262"/>
      <c r="C22" s="105"/>
      <c r="D22" s="85"/>
      <c r="E22" s="81">
        <v>0</v>
      </c>
      <c r="F22" s="81">
        <v>0</v>
      </c>
      <c r="G22" s="81">
        <v>0</v>
      </c>
      <c r="H22" s="82">
        <v>0</v>
      </c>
      <c r="I22" s="83" t="s">
        <v>81</v>
      </c>
      <c r="J22" s="84" t="s">
        <v>57</v>
      </c>
      <c r="K22" s="85">
        <v>2</v>
      </c>
      <c r="L22" s="85">
        <v>6</v>
      </c>
      <c r="M22" s="106" t="s">
        <v>82</v>
      </c>
      <c r="N22" s="86"/>
    </row>
    <row r="23" spans="1:15" ht="63.75" hidden="1" thickBot="1" x14ac:dyDescent="0.3">
      <c r="A23" s="64" t="s">
        <v>83</v>
      </c>
      <c r="B23" s="65" t="s">
        <v>84</v>
      </c>
      <c r="C23" s="66"/>
      <c r="D23" s="67"/>
      <c r="E23" s="68">
        <f>SUM(E24:E24)</f>
        <v>7.9</v>
      </c>
      <c r="F23" s="68">
        <f>SUM(F24:F24)</f>
        <v>7.9</v>
      </c>
      <c r="G23" s="68">
        <f>SUM(G24:G24)</f>
        <v>7.9</v>
      </c>
      <c r="H23" s="69">
        <f>SUM(H24:H24)</f>
        <v>0</v>
      </c>
      <c r="I23" s="70"/>
      <c r="J23" s="71"/>
      <c r="K23" s="67"/>
      <c r="L23" s="67"/>
      <c r="M23" s="70"/>
      <c r="N23" s="72"/>
    </row>
    <row r="24" spans="1:15" ht="95.25" thickBot="1" x14ac:dyDescent="0.3">
      <c r="A24" s="64" t="s">
        <v>85</v>
      </c>
      <c r="B24" s="65" t="s">
        <v>84</v>
      </c>
      <c r="C24" s="66">
        <v>1</v>
      </c>
      <c r="D24" s="67" t="s">
        <v>1</v>
      </c>
      <c r="E24" s="73">
        <v>7.9</v>
      </c>
      <c r="F24" s="73">
        <v>7.9</v>
      </c>
      <c r="G24" s="73">
        <v>7.9</v>
      </c>
      <c r="H24" s="74">
        <v>0</v>
      </c>
      <c r="I24" s="70" t="s">
        <v>86</v>
      </c>
      <c r="J24" s="71" t="s">
        <v>57</v>
      </c>
      <c r="K24" s="67">
        <v>15</v>
      </c>
      <c r="L24" s="67">
        <v>15</v>
      </c>
      <c r="M24" s="70" t="s">
        <v>29</v>
      </c>
      <c r="N24" s="72"/>
    </row>
    <row r="25" spans="1:15" ht="51.75" hidden="1" thickBot="1" x14ac:dyDescent="0.3">
      <c r="A25" s="64" t="s">
        <v>87</v>
      </c>
      <c r="B25" s="65" t="s">
        <v>30</v>
      </c>
      <c r="C25" s="66"/>
      <c r="D25" s="67"/>
      <c r="E25" s="68">
        <f>SUM(E26:E26)</f>
        <v>4</v>
      </c>
      <c r="F25" s="68">
        <f>SUM(F26:F26)</f>
        <v>4</v>
      </c>
      <c r="G25" s="68">
        <f>SUM(G26:G26)</f>
        <v>4</v>
      </c>
      <c r="H25" s="69">
        <f>SUM(H26:H26)</f>
        <v>0</v>
      </c>
      <c r="I25" s="70"/>
      <c r="J25" s="71"/>
      <c r="K25" s="67"/>
      <c r="L25" s="67"/>
      <c r="M25" s="70"/>
      <c r="N25" s="72"/>
    </row>
    <row r="26" spans="1:15" ht="158.25" thickBot="1" x14ac:dyDescent="0.3">
      <c r="A26" s="64" t="s">
        <v>88</v>
      </c>
      <c r="B26" s="107" t="s">
        <v>30</v>
      </c>
      <c r="C26" s="66">
        <v>1</v>
      </c>
      <c r="D26" s="67" t="s">
        <v>1</v>
      </c>
      <c r="E26" s="73">
        <v>4</v>
      </c>
      <c r="F26" s="73">
        <v>4</v>
      </c>
      <c r="G26" s="73">
        <v>4</v>
      </c>
      <c r="H26" s="74">
        <v>0</v>
      </c>
      <c r="I26" s="108" t="s">
        <v>89</v>
      </c>
      <c r="J26" s="109" t="s">
        <v>57</v>
      </c>
      <c r="K26" s="110">
        <v>1</v>
      </c>
      <c r="L26" s="110">
        <v>1</v>
      </c>
      <c r="M26" s="108" t="s">
        <v>90</v>
      </c>
      <c r="N26" s="111"/>
    </row>
    <row r="27" spans="1:15" ht="51.75" hidden="1" thickBot="1" x14ac:dyDescent="0.3">
      <c r="A27" s="64" t="s">
        <v>91</v>
      </c>
      <c r="B27" s="65" t="s">
        <v>92</v>
      </c>
      <c r="C27" s="66"/>
      <c r="D27" s="67"/>
      <c r="E27" s="68">
        <f>SUM(E28:E28)</f>
        <v>0</v>
      </c>
      <c r="F27" s="68">
        <f>SUM(F28:F28)</f>
        <v>1.5</v>
      </c>
      <c r="G27" s="68">
        <f>SUM(G28:G28)</f>
        <v>1.5</v>
      </c>
      <c r="H27" s="69">
        <f>SUM(H28:H28)</f>
        <v>0</v>
      </c>
      <c r="I27" s="70"/>
      <c r="J27" s="71"/>
      <c r="K27" s="67"/>
      <c r="L27" s="67"/>
      <c r="M27" s="70"/>
      <c r="N27" s="72"/>
    </row>
    <row r="28" spans="1:15" ht="142.5" thickBot="1" x14ac:dyDescent="0.3">
      <c r="A28" s="112" t="s">
        <v>93</v>
      </c>
      <c r="B28" s="113" t="s">
        <v>92</v>
      </c>
      <c r="C28" s="114">
        <v>1</v>
      </c>
      <c r="D28" s="115" t="s">
        <v>1</v>
      </c>
      <c r="E28" s="116">
        <v>0</v>
      </c>
      <c r="F28" s="116">
        <v>1.5</v>
      </c>
      <c r="G28" s="116">
        <v>1.5</v>
      </c>
      <c r="H28" s="117">
        <v>0</v>
      </c>
      <c r="I28" s="118" t="s">
        <v>31</v>
      </c>
      <c r="J28" s="119" t="s">
        <v>50</v>
      </c>
      <c r="K28" s="115">
        <v>9</v>
      </c>
      <c r="L28" s="115">
        <v>6</v>
      </c>
      <c r="M28" s="118"/>
      <c r="N28" s="120" t="s">
        <v>32</v>
      </c>
    </row>
    <row r="29" spans="1:15" x14ac:dyDescent="0.25">
      <c r="A29" s="263" t="s">
        <v>94</v>
      </c>
      <c r="B29" s="264"/>
      <c r="C29" s="264"/>
      <c r="D29" s="264"/>
      <c r="E29" s="264"/>
      <c r="F29" s="264"/>
      <c r="G29" s="264"/>
      <c r="H29" s="264"/>
      <c r="I29" s="264"/>
      <c r="J29" s="264"/>
      <c r="K29" s="264"/>
      <c r="L29" s="264"/>
      <c r="M29" s="264"/>
      <c r="N29" s="264"/>
      <c r="O29" s="264"/>
    </row>
    <row r="30" spans="1:15" x14ac:dyDescent="0.25">
      <c r="A30" s="265" t="s">
        <v>95</v>
      </c>
      <c r="B30" s="266"/>
      <c r="C30" s="266"/>
      <c r="D30" s="266"/>
      <c r="E30" s="266"/>
      <c r="F30" s="266"/>
      <c r="G30" s="266"/>
      <c r="H30" s="266"/>
      <c r="I30" s="266"/>
      <c r="J30" s="266"/>
      <c r="K30" s="266"/>
      <c r="L30" s="266"/>
      <c r="M30" s="266"/>
      <c r="N30" s="266"/>
      <c r="O30" s="266"/>
    </row>
    <row r="31" spans="1:15" ht="16.5" thickBot="1" x14ac:dyDescent="0.3">
      <c r="A31" s="267" t="s">
        <v>3</v>
      </c>
      <c r="B31" s="267"/>
      <c r="C31" s="267"/>
      <c r="D31" s="267"/>
      <c r="E31" s="267"/>
      <c r="F31" s="267"/>
      <c r="G31" s="32"/>
      <c r="H31" s="121"/>
      <c r="I31" s="121"/>
      <c r="J31" s="121"/>
      <c r="K31" s="6"/>
      <c r="L31" s="7"/>
      <c r="M31" s="7"/>
      <c r="N31" s="7"/>
      <c r="O31" s="7"/>
    </row>
    <row r="32" spans="1:15" ht="86.25" x14ac:dyDescent="0.25">
      <c r="A32" s="122" t="s">
        <v>33</v>
      </c>
      <c r="B32" s="268" t="s">
        <v>34</v>
      </c>
      <c r="C32" s="269"/>
      <c r="D32" s="270"/>
      <c r="E32" s="123" t="s">
        <v>37</v>
      </c>
      <c r="F32" s="123" t="s">
        <v>38</v>
      </c>
      <c r="G32" s="124" t="s">
        <v>39</v>
      </c>
      <c r="H32" s="125" t="s">
        <v>40</v>
      </c>
    </row>
    <row r="33" spans="1:8" x14ac:dyDescent="0.25">
      <c r="A33" s="127" t="s">
        <v>96</v>
      </c>
      <c r="B33" s="271" t="s">
        <v>97</v>
      </c>
      <c r="C33" s="272"/>
      <c r="D33" s="273"/>
      <c r="E33" s="128">
        <v>0</v>
      </c>
      <c r="F33" s="129">
        <v>9.6</v>
      </c>
      <c r="G33" s="130">
        <v>9.6</v>
      </c>
      <c r="H33" s="131">
        <v>0</v>
      </c>
    </row>
    <row r="34" spans="1:8" x14ac:dyDescent="0.25">
      <c r="A34" s="132" t="s">
        <v>1</v>
      </c>
      <c r="B34" s="274" t="s">
        <v>98</v>
      </c>
      <c r="C34" s="274"/>
      <c r="D34" s="274"/>
      <c r="E34" s="133">
        <v>271</v>
      </c>
      <c r="F34" s="134">
        <v>271</v>
      </c>
      <c r="G34" s="135">
        <v>139.9</v>
      </c>
      <c r="H34" s="131">
        <v>131.1</v>
      </c>
    </row>
    <row r="35" spans="1:8" ht="16.5" thickBot="1" x14ac:dyDescent="0.3">
      <c r="A35" s="136"/>
      <c r="B35" s="254" t="s">
        <v>99</v>
      </c>
      <c r="C35" s="254"/>
      <c r="D35" s="254"/>
      <c r="E35" s="137">
        <f>SUM(E33:E34)</f>
        <v>271</v>
      </c>
      <c r="F35" s="138">
        <f>SUM(F33:F34)</f>
        <v>280.60000000000002</v>
      </c>
      <c r="G35" s="139">
        <f>SUM(G33:G34)</f>
        <v>149.5</v>
      </c>
      <c r="H35" s="140">
        <f>SUM(H33:H34)</f>
        <v>131.1</v>
      </c>
    </row>
  </sheetData>
  <mergeCells count="28">
    <mergeCell ref="A1:N1"/>
    <mergeCell ref="A2:N2"/>
    <mergeCell ref="A4:A6"/>
    <mergeCell ref="B4:B6"/>
    <mergeCell ref="C4:C6"/>
    <mergeCell ref="D4:D6"/>
    <mergeCell ref="E4:E6"/>
    <mergeCell ref="F4:F6"/>
    <mergeCell ref="G4:G6"/>
    <mergeCell ref="H4:H6"/>
    <mergeCell ref="I4:L4"/>
    <mergeCell ref="M4:M6"/>
    <mergeCell ref="N4:N6"/>
    <mergeCell ref="I5:I6"/>
    <mergeCell ref="J5:J6"/>
    <mergeCell ref="K5:L5"/>
    <mergeCell ref="B35:D35"/>
    <mergeCell ref="M11:N11"/>
    <mergeCell ref="M13:N13"/>
    <mergeCell ref="M20:N20"/>
    <mergeCell ref="A21:A22"/>
    <mergeCell ref="B21:B22"/>
    <mergeCell ref="A29:O29"/>
    <mergeCell ref="A30:O30"/>
    <mergeCell ref="A31:F31"/>
    <mergeCell ref="B32:D32"/>
    <mergeCell ref="B33:D33"/>
    <mergeCell ref="B34:D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zoomScaleNormal="100" zoomScaleSheetLayoutView="100" workbookViewId="0">
      <selection activeCell="A7" sqref="A7:H7"/>
    </sheetView>
  </sheetViews>
  <sheetFormatPr defaultRowHeight="12.75" x14ac:dyDescent="0.2"/>
  <cols>
    <col min="1" max="1" width="18.28515625" customWidth="1"/>
    <col min="2" max="2" width="4.7109375" customWidth="1"/>
    <col min="3" max="3" width="4.42578125" customWidth="1"/>
    <col min="4" max="4" width="12.28515625" customWidth="1"/>
    <col min="8" max="8" width="33.85546875" customWidth="1"/>
    <col min="9" max="9" width="16.42578125" customWidth="1"/>
    <col min="259" max="259" width="8.7109375" customWidth="1"/>
    <col min="264" max="264" width="18.7109375" customWidth="1"/>
    <col min="265" max="265" width="16.42578125" customWidth="1"/>
    <col min="515" max="515" width="8.7109375" customWidth="1"/>
    <col min="520" max="520" width="18.7109375" customWidth="1"/>
    <col min="521" max="521" width="16.42578125" customWidth="1"/>
    <col min="771" max="771" width="8.7109375" customWidth="1"/>
    <col min="776" max="776" width="18.7109375" customWidth="1"/>
    <col min="777" max="777" width="16.42578125" customWidth="1"/>
    <col min="1027" max="1027" width="8.7109375" customWidth="1"/>
    <col min="1032" max="1032" width="18.7109375" customWidth="1"/>
    <col min="1033" max="1033" width="16.42578125" customWidth="1"/>
    <col min="1283" max="1283" width="8.7109375" customWidth="1"/>
    <col min="1288" max="1288" width="18.7109375" customWidth="1"/>
    <col min="1289" max="1289" width="16.42578125" customWidth="1"/>
    <col min="1539" max="1539" width="8.7109375" customWidth="1"/>
    <col min="1544" max="1544" width="18.7109375" customWidth="1"/>
    <col min="1545" max="1545" width="16.42578125" customWidth="1"/>
    <col min="1795" max="1795" width="8.7109375" customWidth="1"/>
    <col min="1800" max="1800" width="18.7109375" customWidth="1"/>
    <col min="1801" max="1801" width="16.42578125" customWidth="1"/>
    <col min="2051" max="2051" width="8.7109375" customWidth="1"/>
    <col min="2056" max="2056" width="18.7109375" customWidth="1"/>
    <col min="2057" max="2057" width="16.42578125" customWidth="1"/>
    <col min="2307" max="2307" width="8.7109375" customWidth="1"/>
    <col min="2312" max="2312" width="18.7109375" customWidth="1"/>
    <col min="2313" max="2313" width="16.42578125" customWidth="1"/>
    <col min="2563" max="2563" width="8.7109375" customWidth="1"/>
    <col min="2568" max="2568" width="18.7109375" customWidth="1"/>
    <col min="2569" max="2569" width="16.42578125" customWidth="1"/>
    <col min="2819" max="2819" width="8.7109375" customWidth="1"/>
    <col min="2824" max="2824" width="18.7109375" customWidth="1"/>
    <col min="2825" max="2825" width="16.42578125" customWidth="1"/>
    <col min="3075" max="3075" width="8.7109375" customWidth="1"/>
    <col min="3080" max="3080" width="18.7109375" customWidth="1"/>
    <col min="3081" max="3081" width="16.42578125" customWidth="1"/>
    <col min="3331" max="3331" width="8.7109375" customWidth="1"/>
    <col min="3336" max="3336" width="18.7109375" customWidth="1"/>
    <col min="3337" max="3337" width="16.42578125" customWidth="1"/>
    <col min="3587" max="3587" width="8.7109375" customWidth="1"/>
    <col min="3592" max="3592" width="18.7109375" customWidth="1"/>
    <col min="3593" max="3593" width="16.42578125" customWidth="1"/>
    <col min="3843" max="3843" width="8.7109375" customWidth="1"/>
    <col min="3848" max="3848" width="18.7109375" customWidth="1"/>
    <col min="3849" max="3849" width="16.42578125" customWidth="1"/>
    <col min="4099" max="4099" width="8.7109375" customWidth="1"/>
    <col min="4104" max="4104" width="18.7109375" customWidth="1"/>
    <col min="4105" max="4105" width="16.42578125" customWidth="1"/>
    <col min="4355" max="4355" width="8.7109375" customWidth="1"/>
    <col min="4360" max="4360" width="18.7109375" customWidth="1"/>
    <col min="4361" max="4361" width="16.42578125" customWidth="1"/>
    <col min="4611" max="4611" width="8.7109375" customWidth="1"/>
    <col min="4616" max="4616" width="18.7109375" customWidth="1"/>
    <col min="4617" max="4617" width="16.42578125" customWidth="1"/>
    <col min="4867" max="4867" width="8.7109375" customWidth="1"/>
    <col min="4872" max="4872" width="18.7109375" customWidth="1"/>
    <col min="4873" max="4873" width="16.42578125" customWidth="1"/>
    <col min="5123" max="5123" width="8.7109375" customWidth="1"/>
    <col min="5128" max="5128" width="18.7109375" customWidth="1"/>
    <col min="5129" max="5129" width="16.42578125" customWidth="1"/>
    <col min="5379" max="5379" width="8.7109375" customWidth="1"/>
    <col min="5384" max="5384" width="18.7109375" customWidth="1"/>
    <col min="5385" max="5385" width="16.42578125" customWidth="1"/>
    <col min="5635" max="5635" width="8.7109375" customWidth="1"/>
    <col min="5640" max="5640" width="18.7109375" customWidth="1"/>
    <col min="5641" max="5641" width="16.42578125" customWidth="1"/>
    <col min="5891" max="5891" width="8.7109375" customWidth="1"/>
    <col min="5896" max="5896" width="18.7109375" customWidth="1"/>
    <col min="5897" max="5897" width="16.42578125" customWidth="1"/>
    <col min="6147" max="6147" width="8.7109375" customWidth="1"/>
    <col min="6152" max="6152" width="18.7109375" customWidth="1"/>
    <col min="6153" max="6153" width="16.42578125" customWidth="1"/>
    <col min="6403" max="6403" width="8.7109375" customWidth="1"/>
    <col min="6408" max="6408" width="18.7109375" customWidth="1"/>
    <col min="6409" max="6409" width="16.42578125" customWidth="1"/>
    <col min="6659" max="6659" width="8.7109375" customWidth="1"/>
    <col min="6664" max="6664" width="18.7109375" customWidth="1"/>
    <col min="6665" max="6665" width="16.42578125" customWidth="1"/>
    <col min="6915" max="6915" width="8.7109375" customWidth="1"/>
    <col min="6920" max="6920" width="18.7109375" customWidth="1"/>
    <col min="6921" max="6921" width="16.42578125" customWidth="1"/>
    <col min="7171" max="7171" width="8.7109375" customWidth="1"/>
    <col min="7176" max="7176" width="18.7109375" customWidth="1"/>
    <col min="7177" max="7177" width="16.42578125" customWidth="1"/>
    <col min="7427" max="7427" width="8.7109375" customWidth="1"/>
    <col min="7432" max="7432" width="18.7109375" customWidth="1"/>
    <col min="7433" max="7433" width="16.42578125" customWidth="1"/>
    <col min="7683" max="7683" width="8.7109375" customWidth="1"/>
    <col min="7688" max="7688" width="18.7109375" customWidth="1"/>
    <col min="7689" max="7689" width="16.42578125" customWidth="1"/>
    <col min="7939" max="7939" width="8.7109375" customWidth="1"/>
    <col min="7944" max="7944" width="18.7109375" customWidth="1"/>
    <col min="7945" max="7945" width="16.42578125" customWidth="1"/>
    <col min="8195" max="8195" width="8.7109375" customWidth="1"/>
    <col min="8200" max="8200" width="18.7109375" customWidth="1"/>
    <col min="8201" max="8201" width="16.42578125" customWidth="1"/>
    <col min="8451" max="8451" width="8.7109375" customWidth="1"/>
    <col min="8456" max="8456" width="18.7109375" customWidth="1"/>
    <col min="8457" max="8457" width="16.42578125" customWidth="1"/>
    <col min="8707" max="8707" width="8.7109375" customWidth="1"/>
    <col min="8712" max="8712" width="18.7109375" customWidth="1"/>
    <col min="8713" max="8713" width="16.42578125" customWidth="1"/>
    <col min="8963" max="8963" width="8.7109375" customWidth="1"/>
    <col min="8968" max="8968" width="18.7109375" customWidth="1"/>
    <col min="8969" max="8969" width="16.42578125" customWidth="1"/>
    <col min="9219" max="9219" width="8.7109375" customWidth="1"/>
    <col min="9224" max="9224" width="18.7109375" customWidth="1"/>
    <col min="9225" max="9225" width="16.42578125" customWidth="1"/>
    <col min="9475" max="9475" width="8.7109375" customWidth="1"/>
    <col min="9480" max="9480" width="18.7109375" customWidth="1"/>
    <col min="9481" max="9481" width="16.42578125" customWidth="1"/>
    <col min="9731" max="9731" width="8.7109375" customWidth="1"/>
    <col min="9736" max="9736" width="18.7109375" customWidth="1"/>
    <col min="9737" max="9737" width="16.42578125" customWidth="1"/>
    <col min="9987" max="9987" width="8.7109375" customWidth="1"/>
    <col min="9992" max="9992" width="18.7109375" customWidth="1"/>
    <col min="9993" max="9993" width="16.42578125" customWidth="1"/>
    <col min="10243" max="10243" width="8.7109375" customWidth="1"/>
    <col min="10248" max="10248" width="18.7109375" customWidth="1"/>
    <col min="10249" max="10249" width="16.42578125" customWidth="1"/>
    <col min="10499" max="10499" width="8.7109375" customWidth="1"/>
    <col min="10504" max="10504" width="18.7109375" customWidth="1"/>
    <col min="10505" max="10505" width="16.42578125" customWidth="1"/>
    <col min="10755" max="10755" width="8.7109375" customWidth="1"/>
    <col min="10760" max="10760" width="18.7109375" customWidth="1"/>
    <col min="10761" max="10761" width="16.42578125" customWidth="1"/>
    <col min="11011" max="11011" width="8.7109375" customWidth="1"/>
    <col min="11016" max="11016" width="18.7109375" customWidth="1"/>
    <col min="11017" max="11017" width="16.42578125" customWidth="1"/>
    <col min="11267" max="11267" width="8.7109375" customWidth="1"/>
    <col min="11272" max="11272" width="18.7109375" customWidth="1"/>
    <col min="11273" max="11273" width="16.42578125" customWidth="1"/>
    <col min="11523" max="11523" width="8.7109375" customWidth="1"/>
    <col min="11528" max="11528" width="18.7109375" customWidth="1"/>
    <col min="11529" max="11529" width="16.42578125" customWidth="1"/>
    <col min="11779" max="11779" width="8.7109375" customWidth="1"/>
    <col min="11784" max="11784" width="18.7109375" customWidth="1"/>
    <col min="11785" max="11785" width="16.42578125" customWidth="1"/>
    <col min="12035" max="12035" width="8.7109375" customWidth="1"/>
    <col min="12040" max="12040" width="18.7109375" customWidth="1"/>
    <col min="12041" max="12041" width="16.42578125" customWidth="1"/>
    <col min="12291" max="12291" width="8.7109375" customWidth="1"/>
    <col min="12296" max="12296" width="18.7109375" customWidth="1"/>
    <col min="12297" max="12297" width="16.42578125" customWidth="1"/>
    <col min="12547" max="12547" width="8.7109375" customWidth="1"/>
    <col min="12552" max="12552" width="18.7109375" customWidth="1"/>
    <col min="12553" max="12553" width="16.42578125" customWidth="1"/>
    <col min="12803" max="12803" width="8.7109375" customWidth="1"/>
    <col min="12808" max="12808" width="18.7109375" customWidth="1"/>
    <col min="12809" max="12809" width="16.42578125" customWidth="1"/>
    <col min="13059" max="13059" width="8.7109375" customWidth="1"/>
    <col min="13064" max="13064" width="18.7109375" customWidth="1"/>
    <col min="13065" max="13065" width="16.42578125" customWidth="1"/>
    <col min="13315" max="13315" width="8.7109375" customWidth="1"/>
    <col min="13320" max="13320" width="18.7109375" customWidth="1"/>
    <col min="13321" max="13321" width="16.42578125" customWidth="1"/>
    <col min="13571" max="13571" width="8.7109375" customWidth="1"/>
    <col min="13576" max="13576" width="18.7109375" customWidth="1"/>
    <col min="13577" max="13577" width="16.42578125" customWidth="1"/>
    <col min="13827" max="13827" width="8.7109375" customWidth="1"/>
    <col min="13832" max="13832" width="18.7109375" customWidth="1"/>
    <col min="13833" max="13833" width="16.42578125" customWidth="1"/>
    <col min="14083" max="14083" width="8.7109375" customWidth="1"/>
    <col min="14088" max="14088" width="18.7109375" customWidth="1"/>
    <col min="14089" max="14089" width="16.42578125" customWidth="1"/>
    <col min="14339" max="14339" width="8.7109375" customWidth="1"/>
    <col min="14344" max="14344" width="18.7109375" customWidth="1"/>
    <col min="14345" max="14345" width="16.42578125" customWidth="1"/>
    <col min="14595" max="14595" width="8.7109375" customWidth="1"/>
    <col min="14600" max="14600" width="18.7109375" customWidth="1"/>
    <col min="14601" max="14601" width="16.42578125" customWidth="1"/>
    <col min="14851" max="14851" width="8.7109375" customWidth="1"/>
    <col min="14856" max="14856" width="18.7109375" customWidth="1"/>
    <col min="14857" max="14857" width="16.42578125" customWidth="1"/>
    <col min="15107" max="15107" width="8.7109375" customWidth="1"/>
    <col min="15112" max="15112" width="18.7109375" customWidth="1"/>
    <col min="15113" max="15113" width="16.42578125" customWidth="1"/>
    <col min="15363" max="15363" width="8.7109375" customWidth="1"/>
    <col min="15368" max="15368" width="18.7109375" customWidth="1"/>
    <col min="15369" max="15369" width="16.42578125" customWidth="1"/>
    <col min="15619" max="15619" width="8.7109375" customWidth="1"/>
    <col min="15624" max="15624" width="18.7109375" customWidth="1"/>
    <col min="15625" max="15625" width="16.42578125" customWidth="1"/>
    <col min="15875" max="15875" width="8.7109375" customWidth="1"/>
    <col min="15880" max="15880" width="18.7109375" customWidth="1"/>
    <col min="15881" max="15881" width="16.42578125" customWidth="1"/>
    <col min="16131" max="16131" width="8.7109375" customWidth="1"/>
    <col min="16136" max="16136" width="18.7109375" customWidth="1"/>
    <col min="16137" max="16137" width="16.42578125" customWidth="1"/>
  </cols>
  <sheetData>
    <row r="1" spans="1:18" ht="60.75" customHeight="1" x14ac:dyDescent="0.2">
      <c r="E1" s="244"/>
      <c r="F1" s="303" t="s">
        <v>199</v>
      </c>
      <c r="G1" s="303"/>
      <c r="H1" s="303"/>
    </row>
    <row r="2" spans="1:18" ht="15.75" x14ac:dyDescent="0.2">
      <c r="A2" s="311" t="s">
        <v>198</v>
      </c>
      <c r="B2" s="311"/>
      <c r="C2" s="311"/>
      <c r="D2" s="311"/>
      <c r="E2" s="311"/>
      <c r="F2" s="311"/>
      <c r="G2" s="311"/>
      <c r="H2" s="311"/>
      <c r="I2" s="12"/>
      <c r="J2" s="13"/>
      <c r="K2" s="13"/>
      <c r="L2" s="13"/>
      <c r="M2" s="13"/>
      <c r="N2" s="13"/>
      <c r="O2" s="13"/>
      <c r="P2" s="13"/>
      <c r="Q2" s="13"/>
      <c r="R2" s="13"/>
    </row>
    <row r="3" spans="1:18" ht="15.75" x14ac:dyDescent="0.2">
      <c r="A3" s="311" t="s">
        <v>202</v>
      </c>
      <c r="B3" s="311"/>
      <c r="C3" s="311"/>
      <c r="D3" s="311"/>
      <c r="E3" s="311"/>
      <c r="F3" s="311"/>
      <c r="G3" s="311"/>
      <c r="H3" s="311"/>
      <c r="I3" s="12"/>
      <c r="J3" s="13"/>
      <c r="K3" s="13"/>
      <c r="L3" s="13"/>
      <c r="M3" s="13"/>
      <c r="N3" s="13"/>
      <c r="O3" s="13"/>
      <c r="P3" s="13"/>
      <c r="Q3" s="13"/>
      <c r="R3" s="13"/>
    </row>
    <row r="4" spans="1:18" ht="15.75" x14ac:dyDescent="0.2">
      <c r="A4" s="311" t="s">
        <v>22</v>
      </c>
      <c r="B4" s="311"/>
      <c r="C4" s="311"/>
      <c r="D4" s="311"/>
      <c r="E4" s="311"/>
      <c r="F4" s="311"/>
      <c r="G4" s="311"/>
      <c r="H4" s="311"/>
      <c r="I4" s="12"/>
      <c r="J4" s="14"/>
      <c r="K4" s="14"/>
      <c r="L4" s="14"/>
      <c r="M4" s="14"/>
      <c r="N4" s="14"/>
      <c r="O4" s="14"/>
      <c r="P4" s="14"/>
      <c r="Q4" s="14"/>
      <c r="R4" s="14"/>
    </row>
    <row r="5" spans="1:18" ht="15.75" x14ac:dyDescent="0.2">
      <c r="A5" s="15"/>
      <c r="B5" s="249"/>
      <c r="C5" s="15"/>
      <c r="D5" s="15"/>
      <c r="E5" s="15"/>
      <c r="F5" s="15"/>
      <c r="G5" s="15"/>
      <c r="H5" s="15"/>
      <c r="I5" s="12"/>
      <c r="J5" s="14"/>
      <c r="K5" s="14"/>
      <c r="L5" s="14"/>
      <c r="M5" s="14"/>
      <c r="N5" s="14"/>
      <c r="O5" s="14"/>
      <c r="P5" s="14"/>
      <c r="Q5" s="14"/>
      <c r="R5" s="14"/>
    </row>
    <row r="6" spans="1:18" ht="22.5" customHeight="1" x14ac:dyDescent="0.2">
      <c r="A6" s="312" t="s">
        <v>205</v>
      </c>
      <c r="B6" s="312"/>
      <c r="C6" s="312"/>
      <c r="D6" s="312"/>
      <c r="E6" s="312"/>
      <c r="F6" s="312"/>
      <c r="G6" s="312"/>
      <c r="H6" s="312"/>
      <c r="I6" s="12"/>
    </row>
    <row r="7" spans="1:18" ht="32.25" customHeight="1" x14ac:dyDescent="0.2">
      <c r="A7" s="309" t="s">
        <v>200</v>
      </c>
      <c r="B7" s="309"/>
      <c r="C7" s="309"/>
      <c r="D7" s="309"/>
      <c r="E7" s="309"/>
      <c r="F7" s="309"/>
      <c r="G7" s="309"/>
      <c r="H7" s="309"/>
      <c r="I7" s="245"/>
    </row>
    <row r="8" spans="1:18" ht="20.100000000000001" customHeight="1" x14ac:dyDescent="0.2">
      <c r="A8" s="310" t="s">
        <v>206</v>
      </c>
      <c r="B8" s="310"/>
      <c r="C8" s="310"/>
      <c r="D8" s="310"/>
      <c r="E8" s="310"/>
      <c r="F8" s="310"/>
      <c r="G8" s="310"/>
      <c r="H8" s="310"/>
      <c r="I8" s="246"/>
      <c r="M8" s="29"/>
    </row>
    <row r="9" spans="1:18" ht="15.75" x14ac:dyDescent="0.25">
      <c r="A9" s="16"/>
      <c r="B9" s="16"/>
      <c r="C9" s="17"/>
      <c r="D9" s="17"/>
      <c r="E9" s="17"/>
      <c r="F9" s="17"/>
      <c r="G9" s="17"/>
      <c r="H9" s="17"/>
      <c r="I9" s="18"/>
    </row>
    <row r="10" spans="1:18" ht="15.75" x14ac:dyDescent="0.2">
      <c r="A10" s="19" t="s">
        <v>203</v>
      </c>
      <c r="B10" s="250" t="s">
        <v>209</v>
      </c>
      <c r="C10" s="20">
        <v>12</v>
      </c>
      <c r="D10" s="305" t="s">
        <v>207</v>
      </c>
      <c r="E10" s="305"/>
      <c r="F10" s="305"/>
      <c r="G10" s="305"/>
      <c r="H10" s="21"/>
      <c r="I10" s="18"/>
    </row>
    <row r="11" spans="1:18" ht="15.75" x14ac:dyDescent="0.2">
      <c r="A11" s="19" t="s">
        <v>204</v>
      </c>
      <c r="B11" s="250" t="s">
        <v>209</v>
      </c>
      <c r="C11" s="20">
        <v>1</v>
      </c>
      <c r="D11" s="306" t="s">
        <v>208</v>
      </c>
      <c r="E11" s="306"/>
      <c r="F11" s="306"/>
      <c r="G11" s="306"/>
      <c r="H11" s="21"/>
      <c r="I11" s="18"/>
    </row>
    <row r="12" spans="1:18" ht="15.75" x14ac:dyDescent="0.2">
      <c r="A12" s="19"/>
      <c r="B12" s="19"/>
      <c r="C12" s="20"/>
      <c r="D12" s="28"/>
      <c r="E12" s="28"/>
      <c r="F12" s="28"/>
      <c r="G12" s="28"/>
      <c r="H12" s="21"/>
      <c r="I12" s="18"/>
    </row>
    <row r="13" spans="1:18" ht="15.75" x14ac:dyDescent="0.25">
      <c r="A13" s="22"/>
      <c r="B13" s="22"/>
      <c r="C13" s="23"/>
      <c r="D13" s="18"/>
      <c r="E13" s="18"/>
      <c r="F13" s="18"/>
      <c r="G13" s="18"/>
      <c r="H13" s="18"/>
      <c r="I13" s="18"/>
    </row>
    <row r="14" spans="1:18" ht="15.75" x14ac:dyDescent="0.25">
      <c r="A14" s="22"/>
      <c r="B14" s="22"/>
      <c r="C14" s="23"/>
      <c r="D14" s="18"/>
      <c r="E14" s="18"/>
      <c r="F14" s="18"/>
      <c r="G14" s="18"/>
      <c r="H14" s="18"/>
      <c r="I14" s="18"/>
    </row>
    <row r="15" spans="1:18" x14ac:dyDescent="0.2">
      <c r="A15" s="18"/>
      <c r="B15" s="18"/>
      <c r="C15" s="18"/>
      <c r="D15" s="18"/>
      <c r="E15" s="18"/>
      <c r="F15" s="18"/>
      <c r="G15" s="18"/>
      <c r="H15" s="18"/>
      <c r="I15" s="18"/>
    </row>
    <row r="16" spans="1:18" x14ac:dyDescent="0.2">
      <c r="A16" s="18"/>
      <c r="B16" s="18"/>
      <c r="C16" s="18"/>
      <c r="D16" s="18"/>
      <c r="E16" s="18"/>
      <c r="F16" s="18"/>
      <c r="G16" s="18"/>
      <c r="H16" s="18"/>
      <c r="I16" s="18"/>
    </row>
    <row r="17" spans="1:13" x14ac:dyDescent="0.2">
      <c r="A17" s="18"/>
      <c r="B17" s="18"/>
      <c r="C17" s="18"/>
      <c r="D17" s="18"/>
      <c r="E17" s="18"/>
      <c r="F17" s="18"/>
      <c r="G17" s="18"/>
      <c r="H17" s="18"/>
      <c r="I17" s="18"/>
    </row>
    <row r="18" spans="1:13" x14ac:dyDescent="0.2">
      <c r="A18" s="18"/>
      <c r="B18" s="18"/>
      <c r="C18" s="18"/>
      <c r="D18" s="18"/>
      <c r="E18" s="18"/>
      <c r="F18" s="18"/>
      <c r="G18" s="18"/>
      <c r="H18" s="18"/>
      <c r="I18" s="18"/>
    </row>
    <row r="19" spans="1:13" x14ac:dyDescent="0.2">
      <c r="A19" s="18"/>
      <c r="B19" s="18"/>
      <c r="C19" s="18"/>
      <c r="D19" s="18"/>
      <c r="E19" s="18"/>
      <c r="F19" s="18"/>
      <c r="G19" s="18"/>
      <c r="H19" s="18"/>
      <c r="I19" s="18"/>
    </row>
    <row r="20" spans="1:13" x14ac:dyDescent="0.2">
      <c r="A20" s="18"/>
      <c r="B20" s="18"/>
      <c r="C20" s="18"/>
      <c r="D20" s="18"/>
      <c r="E20" s="18"/>
      <c r="F20" s="18"/>
      <c r="G20" s="18"/>
      <c r="H20" s="18"/>
      <c r="I20" s="18"/>
    </row>
    <row r="21" spans="1:13" x14ac:dyDescent="0.2">
      <c r="A21" s="18"/>
      <c r="B21" s="18"/>
      <c r="C21" s="18"/>
      <c r="D21" s="18"/>
      <c r="E21" s="18"/>
      <c r="F21" s="18"/>
      <c r="G21" s="18"/>
      <c r="H21" s="18"/>
      <c r="I21" s="18"/>
    </row>
    <row r="22" spans="1:13" ht="15.75" x14ac:dyDescent="0.25">
      <c r="A22" s="307"/>
      <c r="B22" s="307"/>
      <c r="C22" s="307"/>
      <c r="D22" s="307"/>
      <c r="E22" s="307"/>
      <c r="F22" s="307"/>
      <c r="G22" s="307"/>
      <c r="H22" s="307"/>
      <c r="I22" s="307"/>
    </row>
    <row r="23" spans="1:13" ht="15.75" x14ac:dyDescent="0.25">
      <c r="A23" s="24"/>
      <c r="B23" s="24"/>
      <c r="C23" s="24"/>
      <c r="D23" s="24"/>
      <c r="E23" s="24"/>
      <c r="F23" s="24"/>
      <c r="G23" s="24"/>
      <c r="H23" s="24"/>
      <c r="I23" s="24"/>
    </row>
    <row r="24" spans="1:13" ht="15.75" x14ac:dyDescent="0.25">
      <c r="A24" s="24"/>
      <c r="B24" s="24"/>
      <c r="C24" s="24"/>
      <c r="D24" s="24"/>
      <c r="E24" s="24"/>
      <c r="F24" s="24"/>
      <c r="G24" s="24"/>
      <c r="H24" s="18"/>
      <c r="I24" s="18"/>
    </row>
    <row r="25" spans="1:13" ht="15.75" x14ac:dyDescent="0.25">
      <c r="A25" s="24"/>
      <c r="B25" s="24"/>
      <c r="C25" s="18"/>
      <c r="D25" s="18"/>
      <c r="E25" s="18"/>
      <c r="F25" s="18"/>
      <c r="G25" s="18"/>
      <c r="H25" s="18"/>
      <c r="I25" s="18"/>
    </row>
    <row r="26" spans="1:13" ht="15.75" x14ac:dyDescent="0.25">
      <c r="A26" s="24"/>
      <c r="B26" s="24"/>
      <c r="C26" s="18"/>
      <c r="D26" s="18"/>
      <c r="E26" s="18"/>
      <c r="F26" s="18"/>
      <c r="G26" s="18"/>
      <c r="H26" s="18"/>
      <c r="I26" s="18"/>
    </row>
    <row r="27" spans="1:13" x14ac:dyDescent="0.2">
      <c r="A27" s="18"/>
      <c r="B27" s="18"/>
      <c r="C27" s="18"/>
      <c r="D27" s="18"/>
      <c r="E27" s="18"/>
      <c r="F27" s="18"/>
      <c r="G27" s="18"/>
      <c r="H27" s="18"/>
      <c r="I27" s="18"/>
    </row>
    <row r="28" spans="1:13" x14ac:dyDescent="0.2">
      <c r="A28" s="18"/>
      <c r="B28" s="18"/>
      <c r="C28" s="18"/>
      <c r="D28" s="18"/>
      <c r="E28" s="18"/>
      <c r="F28" s="18"/>
      <c r="G28" s="18"/>
      <c r="H28" s="18"/>
      <c r="I28" s="18"/>
    </row>
    <row r="29" spans="1:13" x14ac:dyDescent="0.2">
      <c r="A29" s="18"/>
      <c r="B29" s="18"/>
      <c r="C29" s="18"/>
      <c r="D29" s="18"/>
      <c r="E29" s="18"/>
      <c r="F29" s="18"/>
      <c r="G29" s="18"/>
      <c r="H29" s="18"/>
      <c r="I29" s="18"/>
    </row>
    <row r="30" spans="1:13" x14ac:dyDescent="0.2">
      <c r="A30" s="25"/>
      <c r="B30" s="25"/>
      <c r="C30" s="25"/>
      <c r="D30" s="25"/>
      <c r="E30" s="25"/>
      <c r="F30" s="25"/>
      <c r="G30" s="25"/>
      <c r="H30" s="25"/>
      <c r="I30" s="25"/>
    </row>
    <row r="31" spans="1:13" x14ac:dyDescent="0.2">
      <c r="A31" s="25"/>
      <c r="B31" s="25"/>
      <c r="C31" s="25"/>
      <c r="D31" s="25"/>
      <c r="E31" s="25"/>
      <c r="F31" s="25"/>
      <c r="G31" s="25"/>
      <c r="H31" s="25"/>
      <c r="I31" s="25"/>
    </row>
    <row r="32" spans="1:13" ht="33.75" customHeight="1" x14ac:dyDescent="0.2">
      <c r="A32" s="308" t="s">
        <v>201</v>
      </c>
      <c r="B32" s="308"/>
      <c r="C32" s="308"/>
      <c r="D32" s="308"/>
      <c r="E32" s="308"/>
      <c r="F32" s="308"/>
      <c r="G32" s="308"/>
      <c r="H32" s="308"/>
      <c r="I32" s="26"/>
      <c r="J32" s="26"/>
      <c r="K32" s="26"/>
      <c r="L32" s="26"/>
      <c r="M32" s="26"/>
    </row>
    <row r="33" spans="1:13" ht="33.75" customHeight="1" x14ac:dyDescent="0.2">
      <c r="A33" s="304" t="s">
        <v>23</v>
      </c>
      <c r="B33" s="304"/>
      <c r="C33" s="304"/>
      <c r="D33" s="304"/>
      <c r="E33" s="304"/>
      <c r="F33" s="304"/>
      <c r="G33" s="304"/>
      <c r="H33" s="304"/>
      <c r="I33" s="27"/>
      <c r="J33" s="27"/>
      <c r="K33" s="27"/>
      <c r="L33" s="27"/>
      <c r="M33" s="27"/>
    </row>
    <row r="34" spans="1:13" ht="33.75" customHeight="1" x14ac:dyDescent="0.2">
      <c r="A34" s="304" t="s">
        <v>24</v>
      </c>
      <c r="B34" s="304"/>
      <c r="C34" s="304"/>
      <c r="D34" s="304"/>
      <c r="E34" s="304"/>
      <c r="F34" s="304"/>
      <c r="G34" s="304"/>
      <c r="H34" s="304"/>
      <c r="I34" s="27"/>
      <c r="J34" s="27"/>
      <c r="K34" s="27"/>
      <c r="L34" s="27"/>
      <c r="M34" s="27"/>
    </row>
    <row r="35" spans="1:13" ht="33.75" customHeight="1" x14ac:dyDescent="0.2">
      <c r="A35" s="304" t="s">
        <v>25</v>
      </c>
      <c r="B35" s="304"/>
      <c r="C35" s="304"/>
      <c r="D35" s="304"/>
      <c r="E35" s="304"/>
      <c r="F35" s="304"/>
      <c r="G35" s="304"/>
      <c r="H35" s="304"/>
      <c r="I35" s="27"/>
      <c r="J35" s="27"/>
      <c r="K35" s="27"/>
      <c r="L35" s="27"/>
      <c r="M35" s="27"/>
    </row>
    <row r="36" spans="1:13" x14ac:dyDescent="0.2">
      <c r="A36" s="25"/>
      <c r="B36" s="25"/>
      <c r="C36" s="25"/>
      <c r="D36" s="25"/>
      <c r="E36" s="25"/>
      <c r="F36" s="25"/>
      <c r="G36" s="25"/>
      <c r="H36" s="25"/>
      <c r="I36" s="25"/>
    </row>
    <row r="37" spans="1:13" x14ac:dyDescent="0.2">
      <c r="A37" s="25"/>
      <c r="B37" s="25"/>
      <c r="C37" s="25"/>
      <c r="D37" s="25"/>
      <c r="E37" s="25"/>
      <c r="F37" s="25"/>
      <c r="G37" s="25"/>
      <c r="H37" s="25"/>
      <c r="I37" s="25"/>
    </row>
  </sheetData>
  <mergeCells count="14">
    <mergeCell ref="F1:H1"/>
    <mergeCell ref="A34:H34"/>
    <mergeCell ref="A35:H35"/>
    <mergeCell ref="D10:G10"/>
    <mergeCell ref="D11:G11"/>
    <mergeCell ref="A22:I22"/>
    <mergeCell ref="A32:H32"/>
    <mergeCell ref="A33:H33"/>
    <mergeCell ref="A7:H7"/>
    <mergeCell ref="A8:H8"/>
    <mergeCell ref="A2:H2"/>
    <mergeCell ref="A3:H3"/>
    <mergeCell ref="A4:H4"/>
    <mergeCell ref="A6:H6"/>
  </mergeCells>
  <printOptions horizontalCentered="1"/>
  <pageMargins left="1.1811023622047245" right="0.19685039370078741" top="0.78740157480314965" bottom="0.78740157480314965" header="0.31496062992125984" footer="0.31496062992125984"/>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topLeftCell="A26" zoomScaleNormal="100" workbookViewId="0">
      <selection activeCell="H14" sqref="H14"/>
    </sheetView>
  </sheetViews>
  <sheetFormatPr defaultColWidth="8.7109375" defaultRowHeight="12.75" x14ac:dyDescent="0.2"/>
  <cols>
    <col min="1" max="1" width="12.42578125" style="126" customWidth="1"/>
    <col min="2" max="2" width="38.42578125" style="126" customWidth="1"/>
    <col min="3" max="3" width="11.28515625" style="126" customWidth="1"/>
    <col min="4" max="4" width="12.28515625" style="126" customWidth="1"/>
    <col min="5" max="5" width="11.28515625" style="126" customWidth="1"/>
    <col min="6" max="6" width="9" style="126" customWidth="1"/>
    <col min="7" max="7" width="7.28515625" style="126" customWidth="1"/>
    <col min="8" max="8" width="28.28515625" style="126" customWidth="1"/>
    <col min="9" max="9" width="7.28515625" style="126" customWidth="1"/>
    <col min="10" max="10" width="7.7109375" style="126" customWidth="1"/>
    <col min="11" max="11" width="8.7109375" style="126" customWidth="1"/>
    <col min="12" max="12" width="52.42578125" style="126" customWidth="1"/>
    <col min="13" max="16384" width="8.7109375" style="126"/>
  </cols>
  <sheetData>
    <row r="1" spans="1:16" ht="15.75" x14ac:dyDescent="0.2">
      <c r="A1" s="275" t="s">
        <v>20</v>
      </c>
      <c r="B1" s="275"/>
      <c r="C1" s="275"/>
      <c r="D1" s="275"/>
      <c r="E1" s="275"/>
      <c r="F1" s="275"/>
      <c r="G1" s="275"/>
      <c r="H1" s="275"/>
      <c r="I1" s="275"/>
      <c r="J1" s="275"/>
      <c r="K1" s="275"/>
      <c r="L1" s="275"/>
      <c r="M1" s="30"/>
      <c r="N1" s="30"/>
      <c r="O1" s="30"/>
      <c r="P1" s="30"/>
    </row>
    <row r="2" spans="1:16" ht="15.6" customHeight="1" x14ac:dyDescent="0.2">
      <c r="A2" s="276" t="s">
        <v>100</v>
      </c>
      <c r="B2" s="276"/>
      <c r="C2" s="276"/>
      <c r="D2" s="276"/>
      <c r="E2" s="276"/>
      <c r="F2" s="276"/>
      <c r="G2" s="276"/>
      <c r="H2" s="276"/>
      <c r="I2" s="276"/>
      <c r="J2" s="276"/>
      <c r="K2" s="276"/>
      <c r="L2" s="276"/>
      <c r="M2" s="31"/>
      <c r="N2" s="31"/>
      <c r="O2" s="31"/>
      <c r="P2" s="31"/>
    </row>
    <row r="3" spans="1:16" ht="13.5" thickBot="1" x14ac:dyDescent="0.25">
      <c r="L3" s="188" t="s">
        <v>15</v>
      </c>
    </row>
    <row r="4" spans="1:16" x14ac:dyDescent="0.2">
      <c r="A4" s="330" t="s">
        <v>33</v>
      </c>
      <c r="B4" s="313" t="s">
        <v>34</v>
      </c>
      <c r="C4" s="313" t="s">
        <v>101</v>
      </c>
      <c r="D4" s="313" t="s">
        <v>37</v>
      </c>
      <c r="E4" s="313" t="s">
        <v>38</v>
      </c>
      <c r="F4" s="313" t="s">
        <v>39</v>
      </c>
      <c r="G4" s="313" t="s">
        <v>40</v>
      </c>
      <c r="H4" s="313" t="s">
        <v>141</v>
      </c>
      <c r="I4" s="313"/>
      <c r="J4" s="313"/>
      <c r="K4" s="313"/>
      <c r="L4" s="327"/>
    </row>
    <row r="5" spans="1:16" x14ac:dyDescent="0.2">
      <c r="A5" s="331"/>
      <c r="B5" s="314"/>
      <c r="C5" s="314"/>
      <c r="D5" s="314"/>
      <c r="E5" s="314"/>
      <c r="F5" s="314"/>
      <c r="G5" s="314"/>
      <c r="H5" s="314" t="s">
        <v>42</v>
      </c>
      <c r="I5" s="314" t="s">
        <v>43</v>
      </c>
      <c r="J5" s="314" t="s">
        <v>102</v>
      </c>
      <c r="K5" s="314"/>
      <c r="L5" s="328" t="s">
        <v>103</v>
      </c>
    </row>
    <row r="6" spans="1:16" ht="13.5" thickBot="1" x14ac:dyDescent="0.25">
      <c r="A6" s="332"/>
      <c r="B6" s="315"/>
      <c r="C6" s="315"/>
      <c r="D6" s="315"/>
      <c r="E6" s="315"/>
      <c r="F6" s="315"/>
      <c r="G6" s="315"/>
      <c r="H6" s="315"/>
      <c r="I6" s="315"/>
      <c r="J6" s="186" t="s">
        <v>45</v>
      </c>
      <c r="K6" s="186" t="s">
        <v>46</v>
      </c>
      <c r="L6" s="329"/>
    </row>
    <row r="7" spans="1:16" ht="14.65" customHeight="1" thickBot="1" x14ac:dyDescent="0.25">
      <c r="A7" s="142" t="s">
        <v>2</v>
      </c>
      <c r="B7" s="143" t="s">
        <v>47</v>
      </c>
      <c r="C7" s="144"/>
      <c r="D7" s="145">
        <f t="shared" ref="D7:G8" si="0">SUM(D8:D8)</f>
        <v>920.5</v>
      </c>
      <c r="E7" s="145">
        <f t="shared" si="0"/>
        <v>833.8</v>
      </c>
      <c r="F7" s="145">
        <f t="shared" si="0"/>
        <v>530.89999999999986</v>
      </c>
      <c r="G7" s="145">
        <f t="shared" si="0"/>
        <v>302.90000000000003</v>
      </c>
      <c r="H7" s="144"/>
      <c r="I7" s="146"/>
      <c r="J7" s="147"/>
      <c r="K7" s="147"/>
      <c r="L7" s="148"/>
    </row>
    <row r="8" spans="1:16" ht="59.65" customHeight="1" thickBot="1" x14ac:dyDescent="0.25">
      <c r="A8" s="46" t="s">
        <v>48</v>
      </c>
      <c r="B8" s="149" t="s">
        <v>4</v>
      </c>
      <c r="C8" s="150"/>
      <c r="D8" s="151">
        <f t="shared" si="0"/>
        <v>920.5</v>
      </c>
      <c r="E8" s="151">
        <f t="shared" si="0"/>
        <v>833.8</v>
      </c>
      <c r="F8" s="151">
        <f t="shared" si="0"/>
        <v>530.89999999999986</v>
      </c>
      <c r="G8" s="151">
        <f t="shared" si="0"/>
        <v>302.90000000000003</v>
      </c>
      <c r="H8" s="150" t="s">
        <v>49</v>
      </c>
      <c r="I8" s="53" t="s">
        <v>50</v>
      </c>
      <c r="J8" s="152" t="s">
        <v>104</v>
      </c>
      <c r="K8" s="152" t="s">
        <v>105</v>
      </c>
      <c r="L8" s="153"/>
    </row>
    <row r="9" spans="1:16" ht="26.25" thickBot="1" x14ac:dyDescent="0.25">
      <c r="A9" s="55" t="s">
        <v>53</v>
      </c>
      <c r="B9" s="154" t="s">
        <v>5</v>
      </c>
      <c r="C9" s="155"/>
      <c r="D9" s="156">
        <f>D10+D13+D15+D19+D28+D30+D32+D34</f>
        <v>920.5</v>
      </c>
      <c r="E9" s="156">
        <f>E10+E13+E15+E19+E28+E30+E32+E34</f>
        <v>833.8</v>
      </c>
      <c r="F9" s="156">
        <f>F10+F13+F15+F19+F28+F30+F32+F34</f>
        <v>530.89999999999986</v>
      </c>
      <c r="G9" s="156">
        <f>G10+G13+G15+G19+G28+G30+G32+G34</f>
        <v>302.90000000000003</v>
      </c>
      <c r="H9" s="155"/>
      <c r="I9" s="62"/>
      <c r="J9" s="157"/>
      <c r="K9" s="157"/>
      <c r="L9" s="158"/>
    </row>
    <row r="10" spans="1:16" ht="33" customHeight="1" thickBot="1" x14ac:dyDescent="0.25">
      <c r="A10" s="64" t="s">
        <v>54</v>
      </c>
      <c r="B10" s="159" t="s">
        <v>55</v>
      </c>
      <c r="C10" s="160"/>
      <c r="D10" s="161">
        <f>SUM(D11:D12)</f>
        <v>38.5</v>
      </c>
      <c r="E10" s="161">
        <f>SUM(E11:E12)</f>
        <v>36</v>
      </c>
      <c r="F10" s="161">
        <f>SUM(F11:F12)</f>
        <v>35.9</v>
      </c>
      <c r="G10" s="161">
        <f>SUM(G11:G12)</f>
        <v>0.1</v>
      </c>
      <c r="H10" s="160"/>
      <c r="I10" s="71"/>
      <c r="J10" s="162"/>
      <c r="K10" s="162"/>
      <c r="L10" s="163"/>
    </row>
    <row r="11" spans="1:16" ht="26.25" thickBot="1" x14ac:dyDescent="0.25">
      <c r="A11" s="64" t="s">
        <v>106</v>
      </c>
      <c r="B11" s="159" t="s">
        <v>17</v>
      </c>
      <c r="C11" s="160" t="s">
        <v>1</v>
      </c>
      <c r="D11" s="164">
        <v>36</v>
      </c>
      <c r="E11" s="164">
        <v>36</v>
      </c>
      <c r="F11" s="164">
        <v>35.9</v>
      </c>
      <c r="G11" s="164">
        <v>0.1</v>
      </c>
      <c r="H11" s="160" t="s">
        <v>56</v>
      </c>
      <c r="I11" s="71" t="s">
        <v>57</v>
      </c>
      <c r="J11" s="162" t="s">
        <v>107</v>
      </c>
      <c r="K11" s="162" t="s">
        <v>108</v>
      </c>
      <c r="L11" s="163" t="s">
        <v>109</v>
      </c>
    </row>
    <row r="12" spans="1:16" ht="51.75" thickBot="1" x14ac:dyDescent="0.25">
      <c r="A12" s="194" t="s">
        <v>110</v>
      </c>
      <c r="B12" s="195" t="s">
        <v>111</v>
      </c>
      <c r="C12" s="160" t="s">
        <v>1</v>
      </c>
      <c r="D12" s="164">
        <v>2.5</v>
      </c>
      <c r="E12" s="164">
        <v>0</v>
      </c>
      <c r="F12" s="164">
        <v>0</v>
      </c>
      <c r="G12" s="164">
        <v>0</v>
      </c>
      <c r="H12" s="197" t="s">
        <v>112</v>
      </c>
      <c r="I12" s="198" t="s">
        <v>57</v>
      </c>
      <c r="J12" s="199" t="s">
        <v>113</v>
      </c>
      <c r="K12" s="192" t="s">
        <v>114</v>
      </c>
      <c r="L12" s="193" t="s">
        <v>142</v>
      </c>
    </row>
    <row r="13" spans="1:16" ht="13.5" hidden="1" thickBot="1" x14ac:dyDescent="0.25">
      <c r="A13" s="64" t="s">
        <v>59</v>
      </c>
      <c r="B13" s="159" t="s">
        <v>16</v>
      </c>
      <c r="C13" s="160"/>
      <c r="D13" s="161">
        <f>SUM(D14:D14)</f>
        <v>28.1</v>
      </c>
      <c r="E13" s="161">
        <f>SUM(E14:E14)</f>
        <v>23.1</v>
      </c>
      <c r="F13" s="161">
        <f>SUM(F14:F14)</f>
        <v>15.2</v>
      </c>
      <c r="G13" s="161">
        <f>SUM(G14:G14)</f>
        <v>7.9</v>
      </c>
      <c r="H13" s="197"/>
      <c r="I13" s="198"/>
      <c r="J13" s="199"/>
      <c r="K13" s="162"/>
      <c r="L13" s="163"/>
    </row>
    <row r="14" spans="1:16" ht="217.5" thickBot="1" x14ac:dyDescent="0.25">
      <c r="A14" s="64" t="s">
        <v>115</v>
      </c>
      <c r="B14" s="159" t="s">
        <v>139</v>
      </c>
      <c r="C14" s="160" t="s">
        <v>1</v>
      </c>
      <c r="D14" s="164">
        <v>28.1</v>
      </c>
      <c r="E14" s="164">
        <v>23.1</v>
      </c>
      <c r="F14" s="164">
        <v>15.2</v>
      </c>
      <c r="G14" s="164">
        <v>7.9</v>
      </c>
      <c r="H14" s="197" t="s">
        <v>60</v>
      </c>
      <c r="I14" s="198" t="s">
        <v>57</v>
      </c>
      <c r="J14" s="199" t="s">
        <v>116</v>
      </c>
      <c r="K14" s="192" t="s">
        <v>117</v>
      </c>
      <c r="L14" s="193" t="s">
        <v>143</v>
      </c>
    </row>
    <row r="15" spans="1:16" ht="16.149999999999999" customHeight="1" thickBot="1" x14ac:dyDescent="0.25">
      <c r="A15" s="64" t="s">
        <v>62</v>
      </c>
      <c r="B15" s="159" t="s">
        <v>63</v>
      </c>
      <c r="C15" s="160"/>
      <c r="D15" s="161">
        <f>SUM(D16:D17)</f>
        <v>68</v>
      </c>
      <c r="E15" s="161">
        <f>SUM(E16:E17)</f>
        <v>40</v>
      </c>
      <c r="F15" s="161">
        <f>SUM(F16:F17)</f>
        <v>36.1</v>
      </c>
      <c r="G15" s="161">
        <f>SUM(G16:G17)</f>
        <v>3.9</v>
      </c>
      <c r="H15" s="160"/>
      <c r="I15" s="71"/>
      <c r="J15" s="162"/>
      <c r="K15" s="162"/>
      <c r="L15" s="163"/>
    </row>
    <row r="16" spans="1:16" ht="115.5" thickBot="1" x14ac:dyDescent="0.25">
      <c r="A16" s="194" t="s">
        <v>118</v>
      </c>
      <c r="B16" s="195" t="s">
        <v>64</v>
      </c>
      <c r="C16" s="160" t="s">
        <v>1</v>
      </c>
      <c r="D16" s="164">
        <v>40</v>
      </c>
      <c r="E16" s="164">
        <v>40</v>
      </c>
      <c r="F16" s="164">
        <v>36.1</v>
      </c>
      <c r="G16" s="164">
        <v>3.9</v>
      </c>
      <c r="H16" s="197" t="s">
        <v>65</v>
      </c>
      <c r="I16" s="198" t="s">
        <v>57</v>
      </c>
      <c r="J16" s="199" t="s">
        <v>119</v>
      </c>
      <c r="K16" s="192" t="s">
        <v>120</v>
      </c>
      <c r="L16" s="193" t="s">
        <v>140</v>
      </c>
    </row>
    <row r="17" spans="1:16" ht="18" customHeight="1" x14ac:dyDescent="0.2">
      <c r="A17" s="325" t="s">
        <v>121</v>
      </c>
      <c r="B17" s="323" t="s">
        <v>67</v>
      </c>
      <c r="C17" s="160" t="s">
        <v>1</v>
      </c>
      <c r="D17" s="161">
        <f>SUM(D18:D18)+28</f>
        <v>28</v>
      </c>
      <c r="E17" s="161">
        <f>SUM(E18:E18)</f>
        <v>0</v>
      </c>
      <c r="F17" s="161">
        <f>SUM(F18:F18)</f>
        <v>0</v>
      </c>
      <c r="G17" s="161">
        <f>SUM(G18:G18)</f>
        <v>0</v>
      </c>
      <c r="H17" s="197" t="s">
        <v>60</v>
      </c>
      <c r="I17" s="198" t="s">
        <v>57</v>
      </c>
      <c r="J17" s="199" t="s">
        <v>114</v>
      </c>
      <c r="K17" s="199" t="s">
        <v>114</v>
      </c>
      <c r="L17" s="321" t="s">
        <v>146</v>
      </c>
      <c r="M17" s="318"/>
      <c r="N17" s="319"/>
      <c r="O17" s="319"/>
      <c r="P17" s="319"/>
    </row>
    <row r="18" spans="1:16" ht="30.6" customHeight="1" thickBot="1" x14ac:dyDescent="0.25">
      <c r="A18" s="326"/>
      <c r="B18" s="324"/>
      <c r="C18" s="166"/>
      <c r="D18" s="191">
        <v>0</v>
      </c>
      <c r="E18" s="191">
        <v>0</v>
      </c>
      <c r="F18" s="191">
        <v>0</v>
      </c>
      <c r="G18" s="191">
        <v>0</v>
      </c>
      <c r="H18" s="200" t="s">
        <v>68</v>
      </c>
      <c r="I18" s="201" t="s">
        <v>50</v>
      </c>
      <c r="J18" s="202" t="s">
        <v>114</v>
      </c>
      <c r="K18" s="202" t="s">
        <v>114</v>
      </c>
      <c r="L18" s="322"/>
      <c r="M18" s="318"/>
      <c r="N18" s="319"/>
      <c r="O18" s="319"/>
      <c r="P18" s="319"/>
    </row>
    <row r="19" spans="1:16" ht="26.25" thickBot="1" x14ac:dyDescent="0.25">
      <c r="A19" s="64" t="s">
        <v>70</v>
      </c>
      <c r="B19" s="159" t="s">
        <v>26</v>
      </c>
      <c r="C19" s="160"/>
      <c r="D19" s="161">
        <f>D20+D24+D27</f>
        <v>775.5</v>
      </c>
      <c r="E19" s="161">
        <f>E20+E24+E27</f>
        <v>724.3</v>
      </c>
      <c r="F19" s="161">
        <f>F20+F24+F27</f>
        <v>433.4</v>
      </c>
      <c r="G19" s="161">
        <f>G20+G24+G27</f>
        <v>290.90000000000003</v>
      </c>
      <c r="H19" s="197"/>
      <c r="I19" s="198"/>
      <c r="J19" s="199"/>
      <c r="K19" s="162"/>
      <c r="L19" s="163"/>
    </row>
    <row r="20" spans="1:16" ht="33.6" customHeight="1" x14ac:dyDescent="0.2">
      <c r="A20" s="206" t="s">
        <v>78</v>
      </c>
      <c r="B20" s="207" t="s">
        <v>79</v>
      </c>
      <c r="C20" s="160" t="s">
        <v>1</v>
      </c>
      <c r="D20" s="161">
        <f>SUM(D21:D23)+2.5</f>
        <v>2.5</v>
      </c>
      <c r="E20" s="161">
        <f>SUM(E21:E23)</f>
        <v>0</v>
      </c>
      <c r="F20" s="161">
        <f>SUM(F21:F23)</f>
        <v>0</v>
      </c>
      <c r="G20" s="161">
        <f>SUM(G21:G23)</f>
        <v>0</v>
      </c>
      <c r="H20" s="197" t="s">
        <v>122</v>
      </c>
      <c r="I20" s="198" t="s">
        <v>57</v>
      </c>
      <c r="J20" s="199" t="s">
        <v>114</v>
      </c>
      <c r="K20" s="199" t="s">
        <v>114</v>
      </c>
      <c r="L20" s="203" t="s">
        <v>144</v>
      </c>
      <c r="M20" s="316"/>
      <c r="N20" s="317"/>
      <c r="O20" s="317"/>
      <c r="P20" s="205"/>
    </row>
    <row r="21" spans="1:16" ht="25.5" x14ac:dyDescent="0.2">
      <c r="A21" s="77"/>
      <c r="B21" s="165"/>
      <c r="C21" s="166"/>
      <c r="D21" s="191">
        <v>0</v>
      </c>
      <c r="E21" s="191">
        <v>0</v>
      </c>
      <c r="F21" s="191">
        <v>0</v>
      </c>
      <c r="G21" s="191">
        <v>0</v>
      </c>
      <c r="H21" s="200" t="s">
        <v>123</v>
      </c>
      <c r="I21" s="201" t="s">
        <v>57</v>
      </c>
      <c r="J21" s="202" t="s">
        <v>114</v>
      </c>
      <c r="K21" s="202" t="s">
        <v>114</v>
      </c>
      <c r="L21" s="204" t="s">
        <v>144</v>
      </c>
      <c r="M21" s="205"/>
      <c r="N21" s="205"/>
      <c r="O21" s="205"/>
      <c r="P21" s="205"/>
    </row>
    <row r="22" spans="1:16" ht="25.5" x14ac:dyDescent="0.2">
      <c r="A22" s="77"/>
      <c r="B22" s="165"/>
      <c r="C22" s="166"/>
      <c r="D22" s="191">
        <v>0</v>
      </c>
      <c r="E22" s="191">
        <v>0</v>
      </c>
      <c r="F22" s="191">
        <v>0</v>
      </c>
      <c r="G22" s="191">
        <v>0</v>
      </c>
      <c r="H22" s="200" t="s">
        <v>124</v>
      </c>
      <c r="I22" s="201" t="s">
        <v>57</v>
      </c>
      <c r="J22" s="202" t="s">
        <v>114</v>
      </c>
      <c r="K22" s="202" t="s">
        <v>114</v>
      </c>
      <c r="L22" s="204" t="s">
        <v>138</v>
      </c>
      <c r="M22" s="205"/>
      <c r="N22" s="205"/>
      <c r="O22" s="205"/>
      <c r="P22" s="205"/>
    </row>
    <row r="23" spans="1:16" ht="19.149999999999999" customHeight="1" thickBot="1" x14ac:dyDescent="0.25">
      <c r="A23" s="77"/>
      <c r="B23" s="165"/>
      <c r="C23" s="166"/>
      <c r="D23" s="191">
        <v>0</v>
      </c>
      <c r="E23" s="191">
        <v>0</v>
      </c>
      <c r="F23" s="191">
        <v>0</v>
      </c>
      <c r="G23" s="191">
        <v>0</v>
      </c>
      <c r="H23" s="200" t="s">
        <v>125</v>
      </c>
      <c r="I23" s="201" t="s">
        <v>57</v>
      </c>
      <c r="J23" s="202" t="s">
        <v>114</v>
      </c>
      <c r="K23" s="202" t="s">
        <v>114</v>
      </c>
      <c r="L23" s="204" t="s">
        <v>144</v>
      </c>
      <c r="M23" s="205"/>
      <c r="N23" s="205"/>
      <c r="O23" s="205"/>
      <c r="P23" s="205"/>
    </row>
    <row r="24" spans="1:16" ht="191.25" x14ac:dyDescent="0.2">
      <c r="A24" s="64" t="s">
        <v>126</v>
      </c>
      <c r="B24" s="159" t="s">
        <v>28</v>
      </c>
      <c r="C24" s="160"/>
      <c r="D24" s="161">
        <f>SUM(D25:D26)</f>
        <v>773</v>
      </c>
      <c r="E24" s="161">
        <f>SUM(E25:E26)</f>
        <v>724.3</v>
      </c>
      <c r="F24" s="161">
        <f>SUM(F25:F26)-0.1</f>
        <v>433.4</v>
      </c>
      <c r="G24" s="161">
        <f>SUM(G25:G26)+0.1</f>
        <v>290.90000000000003</v>
      </c>
      <c r="H24" s="197" t="s">
        <v>75</v>
      </c>
      <c r="I24" s="198" t="s">
        <v>50</v>
      </c>
      <c r="J24" s="199" t="s">
        <v>119</v>
      </c>
      <c r="K24" s="162" t="s">
        <v>119</v>
      </c>
      <c r="L24" s="163" t="s">
        <v>147</v>
      </c>
    </row>
    <row r="25" spans="1:16" x14ac:dyDescent="0.2">
      <c r="A25" s="77"/>
      <c r="B25" s="165"/>
      <c r="C25" s="166" t="s">
        <v>127</v>
      </c>
      <c r="D25" s="167">
        <v>773</v>
      </c>
      <c r="E25" s="167">
        <v>710.5</v>
      </c>
      <c r="F25" s="167">
        <v>421.4</v>
      </c>
      <c r="G25" s="167">
        <v>289.10000000000002</v>
      </c>
      <c r="H25" s="166"/>
      <c r="I25" s="84"/>
      <c r="J25" s="168"/>
      <c r="K25" s="168"/>
      <c r="L25" s="169"/>
    </row>
    <row r="26" spans="1:16" ht="13.5" thickBot="1" x14ac:dyDescent="0.25">
      <c r="A26" s="77"/>
      <c r="B26" s="165"/>
      <c r="C26" s="166" t="s">
        <v>1</v>
      </c>
      <c r="D26" s="167">
        <v>0</v>
      </c>
      <c r="E26" s="167">
        <v>13.8</v>
      </c>
      <c r="F26" s="167">
        <v>12.1</v>
      </c>
      <c r="G26" s="167">
        <v>1.7</v>
      </c>
      <c r="H26" s="166"/>
      <c r="I26" s="84"/>
      <c r="J26" s="168"/>
      <c r="K26" s="168"/>
      <c r="L26" s="169"/>
    </row>
    <row r="27" spans="1:16" ht="39" thickBot="1" x14ac:dyDescent="0.25">
      <c r="A27" s="196" t="s">
        <v>128</v>
      </c>
      <c r="B27" s="183" t="s">
        <v>129</v>
      </c>
      <c r="C27" s="160"/>
      <c r="D27" s="164">
        <v>0</v>
      </c>
      <c r="E27" s="164">
        <v>0</v>
      </c>
      <c r="F27" s="164">
        <v>0</v>
      </c>
      <c r="G27" s="164">
        <v>0</v>
      </c>
      <c r="H27" s="160" t="s">
        <v>130</v>
      </c>
      <c r="I27" s="71" t="s">
        <v>57</v>
      </c>
      <c r="J27" s="199" t="s">
        <v>117</v>
      </c>
      <c r="K27" s="184" t="s">
        <v>114</v>
      </c>
      <c r="L27" s="185" t="s">
        <v>145</v>
      </c>
    </row>
    <row r="28" spans="1:16" ht="39" hidden="1" thickBot="1" x14ac:dyDescent="0.25">
      <c r="A28" s="64" t="s">
        <v>83</v>
      </c>
      <c r="B28" s="159" t="s">
        <v>84</v>
      </c>
      <c r="C28" s="160"/>
      <c r="D28" s="161">
        <f>SUM(D29:D29)</f>
        <v>7.9</v>
      </c>
      <c r="E28" s="161">
        <f>SUM(E29:E29)</f>
        <v>7.9</v>
      </c>
      <c r="F28" s="161">
        <f>SUM(F29:F29)</f>
        <v>7.9</v>
      </c>
      <c r="G28" s="161">
        <f>SUM(G29:G29)</f>
        <v>0</v>
      </c>
      <c r="H28" s="160"/>
      <c r="I28" s="71"/>
      <c r="J28" s="162"/>
      <c r="K28" s="162"/>
      <c r="L28" s="163"/>
    </row>
    <row r="29" spans="1:16" ht="39" thickBot="1" x14ac:dyDescent="0.25">
      <c r="A29" s="64" t="s">
        <v>85</v>
      </c>
      <c r="B29" s="159" t="s">
        <v>84</v>
      </c>
      <c r="C29" s="160" t="s">
        <v>1</v>
      </c>
      <c r="D29" s="164">
        <v>7.9</v>
      </c>
      <c r="E29" s="164">
        <v>7.9</v>
      </c>
      <c r="F29" s="164">
        <v>7.9</v>
      </c>
      <c r="G29" s="164">
        <v>0</v>
      </c>
      <c r="H29" s="160" t="s">
        <v>86</v>
      </c>
      <c r="I29" s="71" t="s">
        <v>57</v>
      </c>
      <c r="J29" s="162" t="s">
        <v>131</v>
      </c>
      <c r="K29" s="162" t="s">
        <v>131</v>
      </c>
      <c r="L29" s="163" t="s">
        <v>132</v>
      </c>
    </row>
    <row r="30" spans="1:16" ht="13.5" hidden="1" thickBot="1" x14ac:dyDescent="0.25">
      <c r="A30" s="64" t="s">
        <v>87</v>
      </c>
      <c r="B30" s="159" t="s">
        <v>30</v>
      </c>
      <c r="C30" s="160"/>
      <c r="D30" s="161">
        <f>SUM(D31:D31)</f>
        <v>0</v>
      </c>
      <c r="E30" s="161">
        <f>SUM(E31:E31)</f>
        <v>0</v>
      </c>
      <c r="F30" s="161">
        <f>SUM(F31:F31)</f>
        <v>0</v>
      </c>
      <c r="G30" s="161">
        <f>SUM(G31:G31)</f>
        <v>0</v>
      </c>
      <c r="H30" s="160"/>
      <c r="I30" s="71"/>
      <c r="J30" s="162"/>
      <c r="K30" s="162"/>
      <c r="L30" s="163"/>
    </row>
    <row r="31" spans="1:16" ht="13.5" hidden="1" thickBot="1" x14ac:dyDescent="0.25">
      <c r="A31" s="64" t="s">
        <v>88</v>
      </c>
      <c r="B31" s="159" t="s">
        <v>30</v>
      </c>
      <c r="C31" s="160" t="s">
        <v>1</v>
      </c>
      <c r="D31" s="164">
        <v>0</v>
      </c>
      <c r="E31" s="164">
        <v>0</v>
      </c>
      <c r="F31" s="164">
        <v>0</v>
      </c>
      <c r="G31" s="164">
        <v>0</v>
      </c>
      <c r="H31" s="160" t="s">
        <v>89</v>
      </c>
      <c r="I31" s="71" t="s">
        <v>57</v>
      </c>
      <c r="J31" s="162" t="s">
        <v>114</v>
      </c>
      <c r="K31" s="162" t="s">
        <v>114</v>
      </c>
      <c r="L31" s="163"/>
    </row>
    <row r="32" spans="1:16" ht="13.5" hidden="1" thickBot="1" x14ac:dyDescent="0.25">
      <c r="A32" s="64" t="s">
        <v>133</v>
      </c>
      <c r="B32" s="159" t="s">
        <v>134</v>
      </c>
      <c r="C32" s="160"/>
      <c r="D32" s="161">
        <f>SUM(D33:D33)</f>
        <v>0</v>
      </c>
      <c r="E32" s="161">
        <f>SUM(E33:E33)</f>
        <v>0</v>
      </c>
      <c r="F32" s="161">
        <f>SUM(F33:F33)</f>
        <v>0</v>
      </c>
      <c r="G32" s="161">
        <f>SUM(G33:G33)</f>
        <v>0</v>
      </c>
      <c r="H32" s="160"/>
      <c r="I32" s="71"/>
      <c r="J32" s="162"/>
      <c r="K32" s="162"/>
      <c r="L32" s="163"/>
    </row>
    <row r="33" spans="1:12" ht="13.5" hidden="1" thickBot="1" x14ac:dyDescent="0.25">
      <c r="A33" s="64" t="s">
        <v>135</v>
      </c>
      <c r="B33" s="159" t="s">
        <v>134</v>
      </c>
      <c r="C33" s="160"/>
      <c r="D33" s="164">
        <v>0</v>
      </c>
      <c r="E33" s="164">
        <v>0</v>
      </c>
      <c r="F33" s="164">
        <v>0</v>
      </c>
      <c r="G33" s="164">
        <v>0</v>
      </c>
      <c r="H33" s="160"/>
      <c r="I33" s="71"/>
      <c r="J33" s="162"/>
      <c r="K33" s="162"/>
      <c r="L33" s="163"/>
    </row>
    <row r="34" spans="1:12" ht="13.5" hidden="1" thickBot="1" x14ac:dyDescent="0.25">
      <c r="A34" s="64" t="s">
        <v>91</v>
      </c>
      <c r="B34" s="159" t="s">
        <v>92</v>
      </c>
      <c r="C34" s="160"/>
      <c r="D34" s="161">
        <f>SUM(D35:D35)</f>
        <v>2.5</v>
      </c>
      <c r="E34" s="161">
        <f>SUM(E35:E35)</f>
        <v>2.5</v>
      </c>
      <c r="F34" s="161">
        <f>SUM(F35:F35)</f>
        <v>2.4</v>
      </c>
      <c r="G34" s="161">
        <f>SUM(G35:G35)</f>
        <v>0.1</v>
      </c>
      <c r="H34" s="160"/>
      <c r="I34" s="71"/>
      <c r="J34" s="162"/>
      <c r="K34" s="162"/>
      <c r="L34" s="163"/>
    </row>
    <row r="35" spans="1:12" ht="90" thickBot="1" x14ac:dyDescent="0.25">
      <c r="A35" s="112" t="s">
        <v>93</v>
      </c>
      <c r="B35" s="170" t="s">
        <v>92</v>
      </c>
      <c r="C35" s="171" t="s">
        <v>1</v>
      </c>
      <c r="D35" s="172">
        <v>2.5</v>
      </c>
      <c r="E35" s="172">
        <v>2.5</v>
      </c>
      <c r="F35" s="172">
        <v>2.4</v>
      </c>
      <c r="G35" s="172">
        <v>0.1</v>
      </c>
      <c r="H35" s="171" t="s">
        <v>31</v>
      </c>
      <c r="I35" s="119" t="s">
        <v>136</v>
      </c>
      <c r="J35" s="173" t="s">
        <v>131</v>
      </c>
      <c r="K35" s="173" t="s">
        <v>131</v>
      </c>
      <c r="L35" s="187" t="s">
        <v>148</v>
      </c>
    </row>
    <row r="36" spans="1:12" x14ac:dyDescent="0.2">
      <c r="A36" s="174"/>
      <c r="B36" s="174"/>
      <c r="C36" s="175"/>
      <c r="D36" s="176"/>
      <c r="E36" s="176"/>
      <c r="F36" s="176"/>
      <c r="G36" s="176"/>
      <c r="H36" s="175"/>
      <c r="I36" s="177"/>
      <c r="J36" s="178"/>
      <c r="K36" s="178"/>
      <c r="L36" s="175"/>
    </row>
    <row r="37" spans="1:12" ht="13.9" customHeight="1" x14ac:dyDescent="0.2">
      <c r="A37" s="320" t="s">
        <v>3</v>
      </c>
      <c r="B37" s="320"/>
      <c r="C37" s="320"/>
      <c r="D37" s="320"/>
      <c r="E37" s="320"/>
      <c r="F37" s="320"/>
      <c r="G37" s="121"/>
      <c r="H37" s="121"/>
      <c r="I37" s="121"/>
      <c r="J37" s="121"/>
      <c r="K37" s="178"/>
      <c r="L37" s="175"/>
    </row>
    <row r="38" spans="1:12" ht="38.25" x14ac:dyDescent="0.2">
      <c r="A38" s="189" t="s">
        <v>33</v>
      </c>
      <c r="B38" s="189" t="s">
        <v>34</v>
      </c>
      <c r="C38" s="189" t="s">
        <v>37</v>
      </c>
      <c r="D38" s="189" t="s">
        <v>38</v>
      </c>
      <c r="E38" s="189" t="s">
        <v>39</v>
      </c>
      <c r="F38" s="189" t="s">
        <v>40</v>
      </c>
      <c r="J38" s="190"/>
    </row>
    <row r="39" spans="1:12" ht="25.5" x14ac:dyDescent="0.2">
      <c r="A39" s="165" t="s">
        <v>127</v>
      </c>
      <c r="B39" s="165" t="s">
        <v>137</v>
      </c>
      <c r="C39" s="179">
        <v>773</v>
      </c>
      <c r="D39" s="179">
        <v>710.5</v>
      </c>
      <c r="E39" s="179">
        <v>421.4</v>
      </c>
      <c r="F39" s="179">
        <v>289.10000000000002</v>
      </c>
    </row>
    <row r="40" spans="1:12" x14ac:dyDescent="0.2">
      <c r="A40" s="165" t="s">
        <v>1</v>
      </c>
      <c r="B40" s="165" t="s">
        <v>98</v>
      </c>
      <c r="C40" s="179">
        <v>147.5</v>
      </c>
      <c r="D40" s="179">
        <v>123.3</v>
      </c>
      <c r="E40" s="179">
        <v>109.6</v>
      </c>
      <c r="F40" s="179">
        <v>13.7</v>
      </c>
    </row>
    <row r="41" spans="1:12" x14ac:dyDescent="0.2">
      <c r="A41" s="180"/>
      <c r="B41" s="181" t="s">
        <v>99</v>
      </c>
      <c r="C41" s="182">
        <f>SUM(C39:C40)</f>
        <v>920.5</v>
      </c>
      <c r="D41" s="182">
        <f>SUM(D39:D40)</f>
        <v>833.8</v>
      </c>
      <c r="E41" s="182">
        <f>SUM(E39:E40)</f>
        <v>531</v>
      </c>
      <c r="F41" s="182">
        <f>SUM(F39:F40)</f>
        <v>302.8</v>
      </c>
    </row>
  </sheetData>
  <mergeCells count="20">
    <mergeCell ref="A37:F37"/>
    <mergeCell ref="L17:L18"/>
    <mergeCell ref="B17:B18"/>
    <mergeCell ref="A17:A18"/>
    <mergeCell ref="G4:G6"/>
    <mergeCell ref="H4:L4"/>
    <mergeCell ref="H5:H6"/>
    <mergeCell ref="I5:I6"/>
    <mergeCell ref="J5:K5"/>
    <mergeCell ref="L5:L6"/>
    <mergeCell ref="A4:A6"/>
    <mergeCell ref="B4:B6"/>
    <mergeCell ref="C4:C6"/>
    <mergeCell ref="D4:D6"/>
    <mergeCell ref="E4:E6"/>
    <mergeCell ref="F4:F6"/>
    <mergeCell ref="M20:O20"/>
    <mergeCell ref="M17:P18"/>
    <mergeCell ref="A1:L1"/>
    <mergeCell ref="A2:L2"/>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view="pageBreakPreview" zoomScaleNormal="100" zoomScaleSheetLayoutView="100" workbookViewId="0">
      <selection activeCell="A2" sqref="A2:M2"/>
    </sheetView>
  </sheetViews>
  <sheetFormatPr defaultColWidth="9.140625" defaultRowHeight="12.75" x14ac:dyDescent="0.2"/>
  <cols>
    <col min="1" max="1" width="13" style="208" customWidth="1"/>
    <col min="2" max="2" width="34.28515625" style="208" customWidth="1"/>
    <col min="3" max="3" width="10.42578125" style="208" customWidth="1"/>
    <col min="4" max="5" width="10.7109375" style="208" customWidth="1"/>
    <col min="6" max="6" width="10.5703125" style="208" customWidth="1"/>
    <col min="7" max="7" width="9.7109375" style="208" customWidth="1"/>
    <col min="8" max="8" width="6.7109375" style="208" customWidth="1"/>
    <col min="9" max="9" width="38.5703125" style="208" customWidth="1"/>
    <col min="10" max="10" width="7.7109375" style="208" customWidth="1"/>
    <col min="11" max="11" width="8.5703125" style="208" customWidth="1"/>
    <col min="12" max="12" width="8.85546875" style="208" customWidth="1"/>
    <col min="13" max="13" width="50.7109375" style="208" customWidth="1"/>
    <col min="14" max="16384" width="9.140625" style="208"/>
  </cols>
  <sheetData>
    <row r="1" spans="1:15" ht="15.75" x14ac:dyDescent="0.25">
      <c r="A1" s="339" t="s">
        <v>194</v>
      </c>
      <c r="B1" s="339"/>
      <c r="C1" s="339"/>
      <c r="D1" s="339"/>
      <c r="E1" s="339"/>
      <c r="F1" s="339"/>
      <c r="G1" s="339"/>
      <c r="H1" s="339"/>
      <c r="I1" s="339"/>
      <c r="J1" s="339"/>
      <c r="K1" s="339"/>
      <c r="L1" s="339"/>
      <c r="M1" s="339"/>
    </row>
    <row r="2" spans="1:15" ht="15.75" x14ac:dyDescent="0.25">
      <c r="A2" s="340" t="s">
        <v>100</v>
      </c>
      <c r="B2" s="340"/>
      <c r="C2" s="340"/>
      <c r="D2" s="340"/>
      <c r="E2" s="340"/>
      <c r="F2" s="340"/>
      <c r="G2" s="340"/>
      <c r="H2" s="340"/>
      <c r="I2" s="340"/>
      <c r="J2" s="340"/>
      <c r="K2" s="340"/>
      <c r="L2" s="340"/>
      <c r="M2" s="340"/>
    </row>
    <row r="3" spans="1:15" ht="13.5" thickBot="1" x14ac:dyDescent="0.25"/>
    <row r="4" spans="1:15" x14ac:dyDescent="0.2">
      <c r="A4" s="346" t="s">
        <v>33</v>
      </c>
      <c r="B4" s="341" t="s">
        <v>34</v>
      </c>
      <c r="C4" s="341" t="s">
        <v>101</v>
      </c>
      <c r="D4" s="341" t="s">
        <v>149</v>
      </c>
      <c r="E4" s="341" t="s">
        <v>37</v>
      </c>
      <c r="F4" s="341" t="s">
        <v>38</v>
      </c>
      <c r="G4" s="341" t="s">
        <v>39</v>
      </c>
      <c r="H4" s="341" t="s">
        <v>40</v>
      </c>
      <c r="I4" s="341" t="s">
        <v>141</v>
      </c>
      <c r="J4" s="341"/>
      <c r="K4" s="341"/>
      <c r="L4" s="341"/>
      <c r="M4" s="343"/>
    </row>
    <row r="5" spans="1:15" x14ac:dyDescent="0.2">
      <c r="A5" s="347"/>
      <c r="B5" s="301"/>
      <c r="C5" s="301"/>
      <c r="D5" s="301"/>
      <c r="E5" s="301"/>
      <c r="F5" s="301"/>
      <c r="G5" s="301"/>
      <c r="H5" s="301"/>
      <c r="I5" s="301" t="s">
        <v>42</v>
      </c>
      <c r="J5" s="301" t="s">
        <v>43</v>
      </c>
      <c r="K5" s="301" t="s">
        <v>150</v>
      </c>
      <c r="L5" s="301"/>
      <c r="M5" s="344" t="s">
        <v>103</v>
      </c>
    </row>
    <row r="6" spans="1:15" ht="13.5" thickBot="1" x14ac:dyDescent="0.25">
      <c r="A6" s="348"/>
      <c r="B6" s="342"/>
      <c r="C6" s="342"/>
      <c r="D6" s="342"/>
      <c r="E6" s="342"/>
      <c r="F6" s="342"/>
      <c r="G6" s="342"/>
      <c r="H6" s="342"/>
      <c r="I6" s="342"/>
      <c r="J6" s="342"/>
      <c r="K6" s="248" t="s">
        <v>45</v>
      </c>
      <c r="L6" s="248" t="s">
        <v>46</v>
      </c>
      <c r="M6" s="345"/>
    </row>
    <row r="7" spans="1:15" ht="13.5" thickBot="1" x14ac:dyDescent="0.25">
      <c r="A7" s="142" t="s">
        <v>2</v>
      </c>
      <c r="B7" s="143" t="s">
        <v>47</v>
      </c>
      <c r="C7" s="144"/>
      <c r="D7" s="144"/>
      <c r="E7" s="145">
        <f>SUM(E8:E8)</f>
        <v>1185.3</v>
      </c>
      <c r="F7" s="145">
        <f>SUM(F8:F8)</f>
        <v>1295.4000000000001</v>
      </c>
      <c r="G7" s="145">
        <f>SUM(G8:G8)</f>
        <v>1262.8999999999999</v>
      </c>
      <c r="H7" s="145">
        <f>SUM(H8:H8)</f>
        <v>32.6</v>
      </c>
      <c r="I7" s="144"/>
      <c r="J7" s="146"/>
      <c r="K7" s="147"/>
      <c r="L7" s="147"/>
      <c r="M7" s="148"/>
    </row>
    <row r="8" spans="1:15" ht="51.75" thickBot="1" x14ac:dyDescent="0.25">
      <c r="A8" s="46" t="s">
        <v>48</v>
      </c>
      <c r="B8" s="149" t="s">
        <v>4</v>
      </c>
      <c r="C8" s="53"/>
      <c r="D8" s="53"/>
      <c r="E8" s="151">
        <f>E9+E40</f>
        <v>1185.3</v>
      </c>
      <c r="F8" s="151">
        <f>F9+F40</f>
        <v>1295.4000000000001</v>
      </c>
      <c r="G8" s="151">
        <f>G9+G40</f>
        <v>1262.8999999999999</v>
      </c>
      <c r="H8" s="151">
        <f>H9+H40+0.1</f>
        <v>32.6</v>
      </c>
      <c r="I8" s="150" t="s">
        <v>49</v>
      </c>
      <c r="J8" s="53" t="s">
        <v>50</v>
      </c>
      <c r="K8" s="152" t="s">
        <v>151</v>
      </c>
      <c r="L8" s="236">
        <v>15000</v>
      </c>
      <c r="M8" s="153"/>
      <c r="N8" s="337"/>
      <c r="O8" s="338"/>
    </row>
    <row r="9" spans="1:15" ht="26.25" thickBot="1" x14ac:dyDescent="0.25">
      <c r="A9" s="55" t="s">
        <v>53</v>
      </c>
      <c r="B9" s="154" t="s">
        <v>5</v>
      </c>
      <c r="C9" s="62"/>
      <c r="D9" s="62"/>
      <c r="E9" s="156">
        <f>E10+E18+E20+E24+E34+E36+E38</f>
        <v>1074</v>
      </c>
      <c r="F9" s="156">
        <f>F10+F18+F20+F24+F34+F36+F38</f>
        <v>1074</v>
      </c>
      <c r="G9" s="156">
        <f>G10+G18+G20+G24+G34+G36+G38</f>
        <v>1057.5999999999999</v>
      </c>
      <c r="H9" s="156">
        <f>H10+H18+H20+H24+H34+H36+H38</f>
        <v>16.399999999999999</v>
      </c>
      <c r="I9" s="155"/>
      <c r="J9" s="62"/>
      <c r="K9" s="157"/>
      <c r="L9" s="157"/>
      <c r="M9" s="158"/>
    </row>
    <row r="10" spans="1:15" ht="26.25" thickBot="1" x14ac:dyDescent="0.25">
      <c r="A10" s="64" t="s">
        <v>54</v>
      </c>
      <c r="B10" s="159" t="s">
        <v>55</v>
      </c>
      <c r="C10" s="71"/>
      <c r="D10" s="71"/>
      <c r="E10" s="161">
        <f>E11+E14+E15+E16</f>
        <v>86.5</v>
      </c>
      <c r="F10" s="161">
        <f>F11+F14+F15+F16</f>
        <v>80.5</v>
      </c>
      <c r="G10" s="161">
        <f>G11+G14+G15+G16</f>
        <v>75.3</v>
      </c>
      <c r="H10" s="161">
        <f>H11+H14+H15+H16</f>
        <v>5.1999999999999993</v>
      </c>
      <c r="I10" s="160"/>
      <c r="J10" s="71"/>
      <c r="K10" s="162"/>
      <c r="L10" s="162"/>
      <c r="M10" s="163"/>
    </row>
    <row r="11" spans="1:15" ht="29.25" customHeight="1" x14ac:dyDescent="0.2">
      <c r="A11" s="64" t="s">
        <v>106</v>
      </c>
      <c r="B11" s="159" t="s">
        <v>197</v>
      </c>
      <c r="C11" s="71" t="s">
        <v>1</v>
      </c>
      <c r="D11" s="71" t="s">
        <v>152</v>
      </c>
      <c r="E11" s="161">
        <f>SUM(E12:E13)+74</f>
        <v>74</v>
      </c>
      <c r="F11" s="161">
        <f>SUM(F12:F13)+68</f>
        <v>68</v>
      </c>
      <c r="G11" s="161">
        <f>SUM(G12:G13)+62.9</f>
        <v>62.9</v>
      </c>
      <c r="H11" s="161">
        <f>SUM(H12:H13)+5.1</f>
        <v>5.0999999999999996</v>
      </c>
      <c r="I11" s="160" t="s">
        <v>153</v>
      </c>
      <c r="J11" s="71" t="s">
        <v>57</v>
      </c>
      <c r="K11" s="162" t="s">
        <v>154</v>
      </c>
      <c r="L11" s="162" t="s">
        <v>155</v>
      </c>
      <c r="M11" s="163" t="s">
        <v>195</v>
      </c>
    </row>
    <row r="12" spans="1:15" ht="63.75" x14ac:dyDescent="0.2">
      <c r="A12" s="77"/>
      <c r="B12" s="165"/>
      <c r="C12" s="84"/>
      <c r="D12" s="84"/>
      <c r="E12" s="191">
        <v>0</v>
      </c>
      <c r="F12" s="191">
        <v>0</v>
      </c>
      <c r="G12" s="191">
        <v>0</v>
      </c>
      <c r="H12" s="191">
        <v>0</v>
      </c>
      <c r="I12" s="166" t="s">
        <v>56</v>
      </c>
      <c r="J12" s="84" t="s">
        <v>57</v>
      </c>
      <c r="K12" s="168" t="s">
        <v>107</v>
      </c>
      <c r="L12" s="168" t="s">
        <v>108</v>
      </c>
      <c r="M12" s="169" t="s">
        <v>211</v>
      </c>
    </row>
    <row r="13" spans="1:15" ht="94.5" customHeight="1" thickBot="1" x14ac:dyDescent="0.25">
      <c r="A13" s="77"/>
      <c r="B13" s="165"/>
      <c r="C13" s="84"/>
      <c r="D13" s="84"/>
      <c r="E13" s="191">
        <v>0</v>
      </c>
      <c r="F13" s="191">
        <v>0</v>
      </c>
      <c r="G13" s="191">
        <v>0</v>
      </c>
      <c r="H13" s="191">
        <v>0</v>
      </c>
      <c r="I13" s="210" t="s">
        <v>156</v>
      </c>
      <c r="J13" s="102" t="s">
        <v>50</v>
      </c>
      <c r="K13" s="211" t="s">
        <v>116</v>
      </c>
      <c r="L13" s="211" t="s">
        <v>157</v>
      </c>
      <c r="M13" s="229" t="s">
        <v>212</v>
      </c>
      <c r="N13" s="337"/>
      <c r="O13" s="338"/>
    </row>
    <row r="14" spans="1:15" ht="39" hidden="1" thickBot="1" x14ac:dyDescent="0.25">
      <c r="A14" s="213" t="s">
        <v>110</v>
      </c>
      <c r="B14" s="214" t="s">
        <v>111</v>
      </c>
      <c r="C14" s="217" t="s">
        <v>1</v>
      </c>
      <c r="D14" s="217" t="s">
        <v>152</v>
      </c>
      <c r="E14" s="216">
        <v>0</v>
      </c>
      <c r="F14" s="216">
        <v>0</v>
      </c>
      <c r="G14" s="216">
        <v>0</v>
      </c>
      <c r="H14" s="216">
        <v>0</v>
      </c>
      <c r="I14" s="215" t="s">
        <v>112</v>
      </c>
      <c r="J14" s="217" t="s">
        <v>57</v>
      </c>
      <c r="K14" s="218" t="s">
        <v>114</v>
      </c>
      <c r="L14" s="218" t="s">
        <v>114</v>
      </c>
      <c r="M14" s="219" t="s">
        <v>158</v>
      </c>
      <c r="N14" s="227"/>
      <c r="O14" s="227"/>
    </row>
    <row r="15" spans="1:15" ht="64.5" thickBot="1" x14ac:dyDescent="0.25">
      <c r="A15" s="64" t="s">
        <v>159</v>
      </c>
      <c r="B15" s="159" t="s">
        <v>160</v>
      </c>
      <c r="C15" s="71" t="s">
        <v>1</v>
      </c>
      <c r="D15" s="71" t="s">
        <v>152</v>
      </c>
      <c r="E15" s="164">
        <v>10</v>
      </c>
      <c r="F15" s="164">
        <v>10</v>
      </c>
      <c r="G15" s="164">
        <v>9.9</v>
      </c>
      <c r="H15" s="164">
        <v>0.1</v>
      </c>
      <c r="I15" s="160" t="s">
        <v>161</v>
      </c>
      <c r="J15" s="71" t="s">
        <v>57</v>
      </c>
      <c r="K15" s="162" t="s">
        <v>113</v>
      </c>
      <c r="L15" s="162" t="s">
        <v>113</v>
      </c>
      <c r="M15" s="231" t="s">
        <v>213</v>
      </c>
      <c r="N15" s="337"/>
      <c r="O15" s="338"/>
    </row>
    <row r="16" spans="1:15" ht="28.5" customHeight="1" x14ac:dyDescent="0.2">
      <c r="A16" s="335" t="s">
        <v>162</v>
      </c>
      <c r="B16" s="333" t="s">
        <v>163</v>
      </c>
      <c r="C16" s="71" t="s">
        <v>1</v>
      </c>
      <c r="D16" s="71" t="s">
        <v>152</v>
      </c>
      <c r="E16" s="161">
        <f>SUM(E17:E17)+2.5</f>
        <v>2.5</v>
      </c>
      <c r="F16" s="161">
        <f>SUM(F17:F17)+2.5</f>
        <v>2.5</v>
      </c>
      <c r="G16" s="161">
        <f>SUM(G17:G17)+2.5</f>
        <v>2.5</v>
      </c>
      <c r="H16" s="161">
        <f>SUM(H17:H17)</f>
        <v>0</v>
      </c>
      <c r="I16" s="160" t="s">
        <v>31</v>
      </c>
      <c r="J16" s="71" t="s">
        <v>136</v>
      </c>
      <c r="K16" s="162" t="s">
        <v>164</v>
      </c>
      <c r="L16" s="230">
        <v>8</v>
      </c>
      <c r="M16" s="231" t="s">
        <v>196</v>
      </c>
      <c r="N16" s="337"/>
      <c r="O16" s="338"/>
    </row>
    <row r="17" spans="1:15" ht="64.5" customHeight="1" thickBot="1" x14ac:dyDescent="0.25">
      <c r="A17" s="336"/>
      <c r="B17" s="334"/>
      <c r="C17" s="84"/>
      <c r="D17" s="84"/>
      <c r="E17" s="191">
        <v>0</v>
      </c>
      <c r="F17" s="191">
        <v>0</v>
      </c>
      <c r="G17" s="191">
        <v>0</v>
      </c>
      <c r="H17" s="191">
        <v>0</v>
      </c>
      <c r="I17" s="166" t="s">
        <v>161</v>
      </c>
      <c r="J17" s="84" t="s">
        <v>57</v>
      </c>
      <c r="K17" s="168" t="s">
        <v>113</v>
      </c>
      <c r="L17" s="168" t="s">
        <v>113</v>
      </c>
      <c r="M17" s="232" t="s">
        <v>214</v>
      </c>
      <c r="N17" s="337"/>
      <c r="O17" s="338"/>
    </row>
    <row r="18" spans="1:15" ht="13.5" hidden="1" thickBot="1" x14ac:dyDescent="0.25">
      <c r="A18" s="213" t="s">
        <v>59</v>
      </c>
      <c r="B18" s="214" t="s">
        <v>63</v>
      </c>
      <c r="C18" s="217"/>
      <c r="D18" s="217"/>
      <c r="E18" s="220">
        <f>SUM(E19:E19)</f>
        <v>21.1</v>
      </c>
      <c r="F18" s="220">
        <f>SUM(F19:F19)</f>
        <v>21.1</v>
      </c>
      <c r="G18" s="220">
        <f>SUM(G19:G19)</f>
        <v>20.9</v>
      </c>
      <c r="H18" s="220">
        <f>SUM(H19:H19)</f>
        <v>0.2</v>
      </c>
      <c r="I18" s="215"/>
      <c r="J18" s="217"/>
      <c r="K18" s="218"/>
      <c r="L18" s="218"/>
      <c r="M18" s="219"/>
      <c r="N18" s="227"/>
      <c r="O18" s="227"/>
    </row>
    <row r="19" spans="1:15" ht="194.25" customHeight="1" thickBot="1" x14ac:dyDescent="0.25">
      <c r="A19" s="64" t="s">
        <v>115</v>
      </c>
      <c r="B19" s="159" t="s">
        <v>139</v>
      </c>
      <c r="C19" s="71" t="s">
        <v>1</v>
      </c>
      <c r="D19" s="71" t="s">
        <v>152</v>
      </c>
      <c r="E19" s="164">
        <v>21.1</v>
      </c>
      <c r="F19" s="164">
        <v>21.1</v>
      </c>
      <c r="G19" s="164">
        <v>20.9</v>
      </c>
      <c r="H19" s="164">
        <v>0.2</v>
      </c>
      <c r="I19" s="160" t="s">
        <v>60</v>
      </c>
      <c r="J19" s="71" t="s">
        <v>57</v>
      </c>
      <c r="K19" s="162" t="s">
        <v>117</v>
      </c>
      <c r="L19" s="234" t="s">
        <v>117</v>
      </c>
      <c r="M19" s="231" t="s">
        <v>215</v>
      </c>
    </row>
    <row r="20" spans="1:15" ht="16.5" customHeight="1" thickBot="1" x14ac:dyDescent="0.25">
      <c r="A20" s="64" t="s">
        <v>62</v>
      </c>
      <c r="B20" s="159" t="s">
        <v>63</v>
      </c>
      <c r="C20" s="71"/>
      <c r="D20" s="71"/>
      <c r="E20" s="161">
        <f>SUM(E21:E22)</f>
        <v>63.2</v>
      </c>
      <c r="F20" s="161">
        <f>SUM(F21:F22)</f>
        <v>63.2</v>
      </c>
      <c r="G20" s="161">
        <f>SUM(G21:G22)</f>
        <v>61.4</v>
      </c>
      <c r="H20" s="161">
        <f>SUM(H21:H22)</f>
        <v>1.8</v>
      </c>
      <c r="I20" s="160"/>
      <c r="J20" s="71"/>
      <c r="K20" s="162"/>
      <c r="L20" s="162"/>
      <c r="M20" s="163"/>
    </row>
    <row r="21" spans="1:15" ht="128.25" thickBot="1" x14ac:dyDescent="0.25">
      <c r="A21" s="64" t="s">
        <v>118</v>
      </c>
      <c r="B21" s="159" t="s">
        <v>64</v>
      </c>
      <c r="C21" s="71" t="s">
        <v>1</v>
      </c>
      <c r="D21" s="71" t="s">
        <v>152</v>
      </c>
      <c r="E21" s="164">
        <v>35.200000000000003</v>
      </c>
      <c r="F21" s="164">
        <v>35.200000000000003</v>
      </c>
      <c r="G21" s="164">
        <v>33.4</v>
      </c>
      <c r="H21" s="164">
        <v>1.8</v>
      </c>
      <c r="I21" s="160" t="s">
        <v>165</v>
      </c>
      <c r="J21" s="71" t="s">
        <v>57</v>
      </c>
      <c r="K21" s="162" t="s">
        <v>119</v>
      </c>
      <c r="L21" s="162" t="s">
        <v>119</v>
      </c>
      <c r="M21" s="231" t="s">
        <v>216</v>
      </c>
      <c r="N21" s="337"/>
      <c r="O21" s="338"/>
    </row>
    <row r="22" spans="1:15" ht="54.75" customHeight="1" x14ac:dyDescent="0.2">
      <c r="A22" s="64" t="s">
        <v>121</v>
      </c>
      <c r="B22" s="159" t="s">
        <v>67</v>
      </c>
      <c r="C22" s="71" t="s">
        <v>1</v>
      </c>
      <c r="D22" s="71" t="s">
        <v>152</v>
      </c>
      <c r="E22" s="161">
        <f>SUM(E23:E23)+28</f>
        <v>28</v>
      </c>
      <c r="F22" s="161">
        <f>SUM(F23:F23)+28</f>
        <v>28</v>
      </c>
      <c r="G22" s="161">
        <f>SUM(G23:G23)+28</f>
        <v>28</v>
      </c>
      <c r="H22" s="161">
        <f>SUM(H23:H23)</f>
        <v>0</v>
      </c>
      <c r="I22" s="160" t="s">
        <v>60</v>
      </c>
      <c r="J22" s="71" t="s">
        <v>57</v>
      </c>
      <c r="K22" s="162" t="s">
        <v>113</v>
      </c>
      <c r="L22" s="162" t="s">
        <v>113</v>
      </c>
      <c r="M22" s="163" t="s">
        <v>217</v>
      </c>
    </row>
    <row r="23" spans="1:15" ht="53.25" customHeight="1" thickBot="1" x14ac:dyDescent="0.25">
      <c r="A23" s="77"/>
      <c r="B23" s="165"/>
      <c r="C23" s="84"/>
      <c r="D23" s="84"/>
      <c r="E23" s="167"/>
      <c r="F23" s="167"/>
      <c r="G23" s="167"/>
      <c r="H23" s="167"/>
      <c r="I23" s="210" t="s">
        <v>68</v>
      </c>
      <c r="J23" s="102" t="s">
        <v>50</v>
      </c>
      <c r="K23" s="211" t="s">
        <v>166</v>
      </c>
      <c r="L23" s="211" t="s">
        <v>167</v>
      </c>
      <c r="M23" s="212" t="s">
        <v>218</v>
      </c>
    </row>
    <row r="24" spans="1:15" ht="26.25" customHeight="1" thickBot="1" x14ac:dyDescent="0.25">
      <c r="A24" s="64" t="s">
        <v>70</v>
      </c>
      <c r="B24" s="159" t="s">
        <v>26</v>
      </c>
      <c r="C24" s="71"/>
      <c r="D24" s="71"/>
      <c r="E24" s="161">
        <f>E25+E29+E32+E33</f>
        <v>870.2</v>
      </c>
      <c r="F24" s="161">
        <f>F25+F29+F32+F33</f>
        <v>876.2</v>
      </c>
      <c r="G24" s="161">
        <f>G25+G29+G32+G33</f>
        <v>871</v>
      </c>
      <c r="H24" s="161">
        <f>H25+H29+H32+H33</f>
        <v>5.2</v>
      </c>
      <c r="I24" s="160"/>
      <c r="J24" s="71"/>
      <c r="K24" s="162"/>
      <c r="L24" s="162"/>
      <c r="M24" s="163"/>
    </row>
    <row r="25" spans="1:15" ht="39" hidden="1" thickBot="1" x14ac:dyDescent="0.25">
      <c r="A25" s="213" t="s">
        <v>78</v>
      </c>
      <c r="B25" s="214" t="s">
        <v>79</v>
      </c>
      <c r="C25" s="217" t="s">
        <v>1</v>
      </c>
      <c r="D25" s="217" t="s">
        <v>152</v>
      </c>
      <c r="E25" s="220">
        <f>SUM(E26:E28)</f>
        <v>0</v>
      </c>
      <c r="F25" s="220">
        <f>SUM(F26:F28)</f>
        <v>0</v>
      </c>
      <c r="G25" s="220">
        <f>SUM(G26:G28)</f>
        <v>0</v>
      </c>
      <c r="H25" s="220">
        <f>SUM(H26:H28)</f>
        <v>0</v>
      </c>
      <c r="I25" s="215" t="s">
        <v>125</v>
      </c>
      <c r="J25" s="217" t="s">
        <v>57</v>
      </c>
      <c r="K25" s="218" t="s">
        <v>114</v>
      </c>
      <c r="L25" s="218" t="s">
        <v>114</v>
      </c>
      <c r="M25" s="219" t="s">
        <v>168</v>
      </c>
    </row>
    <row r="26" spans="1:15" ht="26.25" hidden="1" thickBot="1" x14ac:dyDescent="0.25">
      <c r="A26" s="221"/>
      <c r="B26" s="222"/>
      <c r="C26" s="224"/>
      <c r="D26" s="224"/>
      <c r="E26" s="191">
        <v>0</v>
      </c>
      <c r="F26" s="191">
        <v>0</v>
      </c>
      <c r="G26" s="191">
        <v>0</v>
      </c>
      <c r="H26" s="191">
        <v>0</v>
      </c>
      <c r="I26" s="223" t="s">
        <v>122</v>
      </c>
      <c r="J26" s="224" t="s">
        <v>57</v>
      </c>
      <c r="K26" s="225" t="s">
        <v>114</v>
      </c>
      <c r="L26" s="225" t="s">
        <v>114</v>
      </c>
      <c r="M26" s="226" t="s">
        <v>168</v>
      </c>
    </row>
    <row r="27" spans="1:15" ht="26.25" hidden="1" thickBot="1" x14ac:dyDescent="0.25">
      <c r="A27" s="221"/>
      <c r="B27" s="222"/>
      <c r="C27" s="224"/>
      <c r="D27" s="224"/>
      <c r="E27" s="191">
        <v>0</v>
      </c>
      <c r="F27" s="191">
        <v>0</v>
      </c>
      <c r="G27" s="191">
        <v>0</v>
      </c>
      <c r="H27" s="191">
        <v>0</v>
      </c>
      <c r="I27" s="223" t="s">
        <v>123</v>
      </c>
      <c r="J27" s="224" t="s">
        <v>57</v>
      </c>
      <c r="K27" s="225" t="s">
        <v>114</v>
      </c>
      <c r="L27" s="225" t="s">
        <v>114</v>
      </c>
      <c r="M27" s="226" t="s">
        <v>169</v>
      </c>
    </row>
    <row r="28" spans="1:15" ht="26.25" hidden="1" thickBot="1" x14ac:dyDescent="0.25">
      <c r="A28" s="221"/>
      <c r="B28" s="222"/>
      <c r="C28" s="224"/>
      <c r="D28" s="224"/>
      <c r="E28" s="191">
        <v>0</v>
      </c>
      <c r="F28" s="191">
        <v>0</v>
      </c>
      <c r="G28" s="191">
        <v>0</v>
      </c>
      <c r="H28" s="191">
        <v>0</v>
      </c>
      <c r="I28" s="223" t="s">
        <v>124</v>
      </c>
      <c r="J28" s="224" t="s">
        <v>57</v>
      </c>
      <c r="K28" s="225" t="s">
        <v>114</v>
      </c>
      <c r="L28" s="225" t="s">
        <v>114</v>
      </c>
      <c r="M28" s="226" t="s">
        <v>169</v>
      </c>
    </row>
    <row r="29" spans="1:15" ht="276" customHeight="1" x14ac:dyDescent="0.2">
      <c r="A29" s="64" t="s">
        <v>126</v>
      </c>
      <c r="B29" s="159" t="s">
        <v>28</v>
      </c>
      <c r="C29" s="71"/>
      <c r="D29" s="71"/>
      <c r="E29" s="161">
        <f>SUM(E30:E30)</f>
        <v>850</v>
      </c>
      <c r="F29" s="161">
        <f>SUM(F30:F30)</f>
        <v>823.5</v>
      </c>
      <c r="G29" s="161">
        <f>SUM(G30:G30)</f>
        <v>819</v>
      </c>
      <c r="H29" s="161">
        <f>SUM(H30:H30)</f>
        <v>4.5</v>
      </c>
      <c r="I29" s="160" t="s">
        <v>170</v>
      </c>
      <c r="J29" s="71" t="s">
        <v>76</v>
      </c>
      <c r="K29" s="162" t="s">
        <v>171</v>
      </c>
      <c r="L29" s="162" t="s">
        <v>171</v>
      </c>
      <c r="M29" s="243" t="s">
        <v>219</v>
      </c>
      <c r="N29" s="337"/>
      <c r="O29" s="338"/>
    </row>
    <row r="30" spans="1:15" ht="257.25" customHeight="1" thickBot="1" x14ac:dyDescent="0.25">
      <c r="A30" s="77"/>
      <c r="B30" s="165"/>
      <c r="C30" s="84" t="s">
        <v>1</v>
      </c>
      <c r="D30" s="84" t="s">
        <v>152</v>
      </c>
      <c r="E30" s="167">
        <v>850</v>
      </c>
      <c r="F30" s="167">
        <v>823.5</v>
      </c>
      <c r="G30" s="167">
        <v>819</v>
      </c>
      <c r="H30" s="167">
        <v>4.5</v>
      </c>
      <c r="I30" s="166"/>
      <c r="J30" s="84"/>
      <c r="K30" s="168"/>
      <c r="L30" s="168"/>
      <c r="M30" s="242" t="s">
        <v>220</v>
      </c>
    </row>
    <row r="31" spans="1:15" ht="13.5" hidden="1" thickBot="1" x14ac:dyDescent="0.25">
      <c r="A31" s="96"/>
      <c r="B31" s="237"/>
      <c r="C31" s="240"/>
      <c r="D31" s="240"/>
      <c r="E31" s="239"/>
      <c r="F31" s="239"/>
      <c r="G31" s="239"/>
      <c r="H31" s="239"/>
      <c r="I31" s="238"/>
      <c r="J31" s="240"/>
      <c r="K31" s="241"/>
      <c r="L31" s="241"/>
      <c r="M31" s="242"/>
    </row>
    <row r="32" spans="1:15" ht="282.75" customHeight="1" thickBot="1" x14ac:dyDescent="0.25">
      <c r="A32" s="64" t="s">
        <v>128</v>
      </c>
      <c r="B32" s="159" t="s">
        <v>129</v>
      </c>
      <c r="C32" s="71" t="s">
        <v>96</v>
      </c>
      <c r="D32" s="71">
        <v>133</v>
      </c>
      <c r="E32" s="164">
        <v>20.2</v>
      </c>
      <c r="F32" s="164">
        <v>20.2</v>
      </c>
      <c r="G32" s="164">
        <v>20.2</v>
      </c>
      <c r="H32" s="164">
        <v>0</v>
      </c>
      <c r="I32" s="160" t="s">
        <v>130</v>
      </c>
      <c r="J32" s="71" t="s">
        <v>57</v>
      </c>
      <c r="K32" s="162" t="s">
        <v>117</v>
      </c>
      <c r="L32" s="230">
        <v>5</v>
      </c>
      <c r="M32" s="231" t="s">
        <v>221</v>
      </c>
      <c r="N32" s="337"/>
      <c r="O32" s="338"/>
    </row>
    <row r="33" spans="1:15" ht="224.25" customHeight="1" thickBot="1" x14ac:dyDescent="0.25">
      <c r="A33" s="64" t="s">
        <v>172</v>
      </c>
      <c r="B33" s="159" t="s">
        <v>173</v>
      </c>
      <c r="C33" s="71" t="s">
        <v>1</v>
      </c>
      <c r="D33" s="71" t="s">
        <v>152</v>
      </c>
      <c r="E33" s="164">
        <v>0</v>
      </c>
      <c r="F33" s="164">
        <v>32.5</v>
      </c>
      <c r="G33" s="164">
        <v>31.8</v>
      </c>
      <c r="H33" s="164">
        <v>0.7</v>
      </c>
      <c r="I33" s="160" t="s">
        <v>174</v>
      </c>
      <c r="J33" s="71" t="s">
        <v>50</v>
      </c>
      <c r="K33" s="162" t="s">
        <v>113</v>
      </c>
      <c r="L33" s="162" t="s">
        <v>113</v>
      </c>
      <c r="M33" s="163" t="s">
        <v>222</v>
      </c>
      <c r="N33" s="337"/>
      <c r="O33" s="338"/>
    </row>
    <row r="34" spans="1:15" ht="54" customHeight="1" thickBot="1" x14ac:dyDescent="0.25">
      <c r="A34" s="64" t="s">
        <v>83</v>
      </c>
      <c r="B34" s="159" t="s">
        <v>84</v>
      </c>
      <c r="C34" s="71"/>
      <c r="D34" s="71"/>
      <c r="E34" s="161">
        <f>SUM(E35:E35)</f>
        <v>8</v>
      </c>
      <c r="F34" s="161">
        <f>SUM(F35:F35)</f>
        <v>8</v>
      </c>
      <c r="G34" s="161">
        <f>SUM(G35:G35)</f>
        <v>7.9</v>
      </c>
      <c r="H34" s="161">
        <f>SUM(H35:H35)</f>
        <v>0.1</v>
      </c>
      <c r="I34" s="160"/>
      <c r="J34" s="71"/>
      <c r="K34" s="162"/>
      <c r="L34" s="162"/>
      <c r="M34" s="163"/>
    </row>
    <row r="35" spans="1:15" ht="64.5" thickBot="1" x14ac:dyDescent="0.25">
      <c r="A35" s="64" t="s">
        <v>85</v>
      </c>
      <c r="B35" s="159" t="s">
        <v>84</v>
      </c>
      <c r="C35" s="71" t="s">
        <v>1</v>
      </c>
      <c r="D35" s="71" t="s">
        <v>152</v>
      </c>
      <c r="E35" s="164">
        <v>8</v>
      </c>
      <c r="F35" s="164">
        <v>8</v>
      </c>
      <c r="G35" s="164">
        <v>7.9</v>
      </c>
      <c r="H35" s="164">
        <v>0.1</v>
      </c>
      <c r="I35" s="160" t="s">
        <v>86</v>
      </c>
      <c r="J35" s="71" t="s">
        <v>57</v>
      </c>
      <c r="K35" s="162" t="s">
        <v>131</v>
      </c>
      <c r="L35" s="162" t="s">
        <v>131</v>
      </c>
      <c r="M35" s="163" t="s">
        <v>193</v>
      </c>
    </row>
    <row r="36" spans="1:15" ht="13.5" customHeight="1" thickBot="1" x14ac:dyDescent="0.25">
      <c r="A36" s="64" t="s">
        <v>133</v>
      </c>
      <c r="B36" s="159" t="s">
        <v>134</v>
      </c>
      <c r="C36" s="71"/>
      <c r="D36" s="71"/>
      <c r="E36" s="161">
        <f>SUM(E37:E37)</f>
        <v>25</v>
      </c>
      <c r="F36" s="161">
        <f>SUM(F37:F37)</f>
        <v>25</v>
      </c>
      <c r="G36" s="161">
        <f>SUM(G37:G37)</f>
        <v>21.1</v>
      </c>
      <c r="H36" s="161">
        <f>SUM(H37:H37)</f>
        <v>3.9</v>
      </c>
      <c r="I36" s="160"/>
      <c r="J36" s="71"/>
      <c r="K36" s="162"/>
      <c r="L36" s="162"/>
      <c r="M36" s="163"/>
    </row>
    <row r="37" spans="1:15" ht="154.5" customHeight="1" thickBot="1" x14ac:dyDescent="0.25">
      <c r="A37" s="64" t="s">
        <v>135</v>
      </c>
      <c r="B37" s="159" t="s">
        <v>134</v>
      </c>
      <c r="C37" s="71" t="s">
        <v>1</v>
      </c>
      <c r="D37" s="71" t="s">
        <v>152</v>
      </c>
      <c r="E37" s="164">
        <v>25</v>
      </c>
      <c r="F37" s="164">
        <v>25</v>
      </c>
      <c r="G37" s="164">
        <v>21.1</v>
      </c>
      <c r="H37" s="164">
        <v>3.9</v>
      </c>
      <c r="I37" s="160" t="s">
        <v>175</v>
      </c>
      <c r="J37" s="71" t="s">
        <v>50</v>
      </c>
      <c r="K37" s="162" t="s">
        <v>113</v>
      </c>
      <c r="L37" s="162" t="s">
        <v>113</v>
      </c>
      <c r="M37" s="163" t="s">
        <v>223</v>
      </c>
    </row>
    <row r="38" spans="1:15" ht="26.25" hidden="1" thickBot="1" x14ac:dyDescent="0.25">
      <c r="A38" s="213" t="s">
        <v>91</v>
      </c>
      <c r="B38" s="214" t="s">
        <v>92</v>
      </c>
      <c r="C38" s="217"/>
      <c r="D38" s="217"/>
      <c r="E38" s="220">
        <f>SUM(E39:E39)</f>
        <v>0</v>
      </c>
      <c r="F38" s="220">
        <f>SUM(F39:F39)</f>
        <v>0</v>
      </c>
      <c r="G38" s="220">
        <f>SUM(G39:G39)</f>
        <v>0</v>
      </c>
      <c r="H38" s="220">
        <f>SUM(H39:H39)</f>
        <v>0</v>
      </c>
      <c r="I38" s="215"/>
      <c r="J38" s="217"/>
      <c r="K38" s="218"/>
      <c r="L38" s="218"/>
      <c r="M38" s="163"/>
    </row>
    <row r="39" spans="1:15" ht="26.25" hidden="1" thickBot="1" x14ac:dyDescent="0.25">
      <c r="A39" s="213" t="s">
        <v>93</v>
      </c>
      <c r="B39" s="214" t="s">
        <v>92</v>
      </c>
      <c r="C39" s="217" t="s">
        <v>1</v>
      </c>
      <c r="D39" s="217" t="s">
        <v>152</v>
      </c>
      <c r="E39" s="216">
        <v>0</v>
      </c>
      <c r="F39" s="216">
        <v>0</v>
      </c>
      <c r="G39" s="216">
        <v>0</v>
      </c>
      <c r="H39" s="216">
        <v>0</v>
      </c>
      <c r="I39" s="215" t="s">
        <v>31</v>
      </c>
      <c r="J39" s="217" t="s">
        <v>136</v>
      </c>
      <c r="K39" s="218" t="s">
        <v>114</v>
      </c>
      <c r="L39" s="218" t="s">
        <v>114</v>
      </c>
      <c r="M39" s="163"/>
    </row>
    <row r="40" spans="1:15" ht="12.75" customHeight="1" thickBot="1" x14ac:dyDescent="0.25">
      <c r="A40" s="55" t="s">
        <v>176</v>
      </c>
      <c r="B40" s="154" t="s">
        <v>177</v>
      </c>
      <c r="C40" s="62"/>
      <c r="D40" s="62"/>
      <c r="E40" s="156">
        <f>E41+E44+E46</f>
        <v>111.3</v>
      </c>
      <c r="F40" s="156">
        <f>F41+F44+F46</f>
        <v>221.4</v>
      </c>
      <c r="G40" s="156">
        <f>G41+G44+G46</f>
        <v>205.3</v>
      </c>
      <c r="H40" s="156">
        <f>H41+H44+H46</f>
        <v>16.100000000000001</v>
      </c>
      <c r="I40" s="155"/>
      <c r="J40" s="62"/>
      <c r="K40" s="157"/>
      <c r="L40" s="157"/>
      <c r="M40" s="158"/>
    </row>
    <row r="41" spans="1:15" ht="27.75" customHeight="1" thickBot="1" x14ac:dyDescent="0.25">
      <c r="A41" s="64" t="s">
        <v>178</v>
      </c>
      <c r="B41" s="159" t="s">
        <v>179</v>
      </c>
      <c r="C41" s="71"/>
      <c r="D41" s="71"/>
      <c r="E41" s="161">
        <f>SUM(E42:E42)</f>
        <v>0</v>
      </c>
      <c r="F41" s="161">
        <f>SUM(F42:F42)</f>
        <v>110.10000000000001</v>
      </c>
      <c r="G41" s="161">
        <f>SUM(G42:G42)</f>
        <v>94</v>
      </c>
      <c r="H41" s="161">
        <f>SUM(H42:H42)</f>
        <v>16.100000000000001</v>
      </c>
      <c r="I41" s="160"/>
      <c r="J41" s="71"/>
      <c r="K41" s="162"/>
      <c r="L41" s="162"/>
      <c r="M41" s="163"/>
    </row>
    <row r="42" spans="1:15" ht="144" customHeight="1" x14ac:dyDescent="0.2">
      <c r="A42" s="194" t="s">
        <v>180</v>
      </c>
      <c r="B42" s="195" t="s">
        <v>179</v>
      </c>
      <c r="C42" s="71"/>
      <c r="D42" s="71"/>
      <c r="E42" s="161">
        <f>SUM(E43:E43)</f>
        <v>0</v>
      </c>
      <c r="F42" s="161">
        <f>SUM(F43:F43)-0.1</f>
        <v>110.10000000000001</v>
      </c>
      <c r="G42" s="161">
        <f>SUM(G43:G43)</f>
        <v>94</v>
      </c>
      <c r="H42" s="161">
        <f>SUM(H43:H43)</f>
        <v>16.100000000000001</v>
      </c>
      <c r="I42" s="228" t="s">
        <v>56</v>
      </c>
      <c r="J42" s="93" t="s">
        <v>57</v>
      </c>
      <c r="K42" s="192" t="s">
        <v>154</v>
      </c>
      <c r="L42" s="192" t="s">
        <v>164</v>
      </c>
      <c r="M42" s="235" t="s">
        <v>224</v>
      </c>
      <c r="N42" s="337"/>
      <c r="O42" s="338"/>
    </row>
    <row r="43" spans="1:15" ht="13.5" thickBot="1" x14ac:dyDescent="0.25">
      <c r="A43" s="77"/>
      <c r="B43" s="165"/>
      <c r="C43" s="84" t="s">
        <v>181</v>
      </c>
      <c r="D43" s="84" t="s">
        <v>182</v>
      </c>
      <c r="E43" s="167">
        <v>0</v>
      </c>
      <c r="F43" s="167">
        <v>110.2</v>
      </c>
      <c r="G43" s="167">
        <v>94</v>
      </c>
      <c r="H43" s="167">
        <v>16.100000000000001</v>
      </c>
      <c r="I43" s="166"/>
      <c r="J43" s="84"/>
      <c r="K43" s="168"/>
      <c r="L43" s="168"/>
      <c r="M43" s="169"/>
    </row>
    <row r="44" spans="1:15" ht="51.75" thickBot="1" x14ac:dyDescent="0.25">
      <c r="A44" s="64" t="s">
        <v>183</v>
      </c>
      <c r="B44" s="159" t="s">
        <v>184</v>
      </c>
      <c r="C44" s="71"/>
      <c r="D44" s="71"/>
      <c r="E44" s="161">
        <f>SUM(E45:E45)</f>
        <v>111.3</v>
      </c>
      <c r="F44" s="161">
        <f>SUM(F45:F45)</f>
        <v>111.3</v>
      </c>
      <c r="G44" s="161">
        <f>SUM(G45:G45)</f>
        <v>111.3</v>
      </c>
      <c r="H44" s="161">
        <f>SUM(H45:H45)</f>
        <v>0</v>
      </c>
      <c r="I44" s="160"/>
      <c r="J44" s="71"/>
      <c r="K44" s="162"/>
      <c r="L44" s="162"/>
      <c r="M44" s="163"/>
    </row>
    <row r="45" spans="1:15" ht="54" customHeight="1" thickBot="1" x14ac:dyDescent="0.25">
      <c r="A45" s="64" t="s">
        <v>185</v>
      </c>
      <c r="B45" s="159" t="s">
        <v>184</v>
      </c>
      <c r="C45" s="71" t="s">
        <v>1</v>
      </c>
      <c r="D45" s="71" t="s">
        <v>152</v>
      </c>
      <c r="E45" s="164">
        <v>111.3</v>
      </c>
      <c r="F45" s="164">
        <v>111.3</v>
      </c>
      <c r="G45" s="164">
        <v>111.3</v>
      </c>
      <c r="H45" s="164">
        <v>0</v>
      </c>
      <c r="I45" s="160" t="s">
        <v>186</v>
      </c>
      <c r="J45" s="71" t="s">
        <v>57</v>
      </c>
      <c r="K45" s="162" t="s">
        <v>187</v>
      </c>
      <c r="L45" s="162" t="s">
        <v>187</v>
      </c>
      <c r="M45" s="163" t="s">
        <v>225</v>
      </c>
    </row>
    <row r="46" spans="1:15" ht="26.25" customHeight="1" thickBot="1" x14ac:dyDescent="0.25">
      <c r="A46" s="64" t="s">
        <v>188</v>
      </c>
      <c r="B46" s="159" t="s">
        <v>189</v>
      </c>
      <c r="C46" s="71"/>
      <c r="D46" s="71"/>
      <c r="E46" s="161">
        <f>SUM(E47:E47)</f>
        <v>0</v>
      </c>
      <c r="F46" s="161">
        <f>SUM(F47:F47)</f>
        <v>0</v>
      </c>
      <c r="G46" s="161">
        <f>SUM(G47:G47)</f>
        <v>0</v>
      </c>
      <c r="H46" s="161">
        <f>SUM(H47:H47)</f>
        <v>0</v>
      </c>
      <c r="I46" s="160"/>
      <c r="J46" s="71"/>
      <c r="K46" s="162"/>
      <c r="L46" s="162"/>
      <c r="M46" s="163"/>
    </row>
    <row r="47" spans="1:15" ht="204.75" thickBot="1" x14ac:dyDescent="0.25">
      <c r="A47" s="112" t="s">
        <v>190</v>
      </c>
      <c r="B47" s="170" t="s">
        <v>189</v>
      </c>
      <c r="C47" s="119"/>
      <c r="D47" s="119"/>
      <c r="E47" s="172">
        <v>0</v>
      </c>
      <c r="F47" s="172">
        <v>0</v>
      </c>
      <c r="G47" s="172">
        <v>0</v>
      </c>
      <c r="H47" s="172">
        <v>0</v>
      </c>
      <c r="I47" s="171" t="s">
        <v>191</v>
      </c>
      <c r="J47" s="119" t="s">
        <v>50</v>
      </c>
      <c r="K47" s="173" t="s">
        <v>113</v>
      </c>
      <c r="L47" s="173" t="s">
        <v>113</v>
      </c>
      <c r="M47" s="233" t="s">
        <v>226</v>
      </c>
      <c r="N47" s="337"/>
      <c r="O47" s="338"/>
    </row>
    <row r="48" spans="1:15" x14ac:dyDescent="0.2">
      <c r="A48" s="174"/>
      <c r="B48" s="174"/>
      <c r="C48" s="175"/>
      <c r="D48" s="175"/>
      <c r="E48" s="176"/>
      <c r="F48" s="176"/>
      <c r="G48" s="176"/>
      <c r="H48" s="176"/>
      <c r="I48" s="175"/>
      <c r="J48" s="177"/>
      <c r="K48" s="178"/>
      <c r="L48" s="178"/>
      <c r="M48" s="175"/>
    </row>
    <row r="49" spans="1:13" x14ac:dyDescent="0.2">
      <c r="A49" s="174"/>
      <c r="B49" s="174"/>
      <c r="C49" s="175"/>
      <c r="D49" s="175"/>
      <c r="E49" s="176"/>
      <c r="F49" s="176"/>
      <c r="G49" s="176"/>
      <c r="H49" s="176"/>
      <c r="I49" s="175"/>
      <c r="J49" s="177"/>
      <c r="K49" s="178"/>
      <c r="L49" s="178"/>
      <c r="M49" s="175"/>
    </row>
    <row r="50" spans="1:13" x14ac:dyDescent="0.2">
      <c r="A50" s="174"/>
      <c r="B50" s="174"/>
      <c r="C50" s="175"/>
      <c r="D50" s="175"/>
      <c r="E50" s="176"/>
      <c r="F50" s="176"/>
      <c r="G50" s="176"/>
      <c r="H50" s="176"/>
      <c r="I50" s="175"/>
      <c r="J50" s="177"/>
      <c r="K50" s="178"/>
      <c r="L50" s="178"/>
      <c r="M50" s="175"/>
    </row>
    <row r="51" spans="1:13" x14ac:dyDescent="0.2">
      <c r="A51" s="174"/>
      <c r="B51" s="174"/>
      <c r="C51" s="175"/>
      <c r="D51" s="175"/>
      <c r="E51" s="176"/>
      <c r="F51" s="176"/>
      <c r="G51" s="176"/>
      <c r="H51" s="176"/>
      <c r="I51" s="175"/>
      <c r="J51" s="177"/>
      <c r="K51" s="178"/>
      <c r="L51" s="178"/>
      <c r="M51" s="175"/>
    </row>
    <row r="52" spans="1:13" x14ac:dyDescent="0.2">
      <c r="A52" s="174"/>
      <c r="B52" s="174"/>
      <c r="C52" s="175"/>
      <c r="D52" s="175"/>
      <c r="E52" s="176"/>
      <c r="F52" s="176"/>
      <c r="G52" s="176"/>
      <c r="H52" s="176"/>
      <c r="I52" s="175"/>
      <c r="J52" s="177"/>
      <c r="K52" s="178"/>
      <c r="L52" s="178"/>
      <c r="M52" s="175"/>
    </row>
    <row r="53" spans="1:13" ht="42.75" customHeight="1" x14ac:dyDescent="0.2">
      <c r="A53" s="247" t="s">
        <v>33</v>
      </c>
      <c r="B53" s="247" t="s">
        <v>34</v>
      </c>
      <c r="C53" s="247" t="s">
        <v>37</v>
      </c>
      <c r="D53" s="247" t="s">
        <v>38</v>
      </c>
      <c r="E53" s="247" t="s">
        <v>39</v>
      </c>
      <c r="F53" s="247" t="s">
        <v>40</v>
      </c>
    </row>
    <row r="54" spans="1:13" x14ac:dyDescent="0.2">
      <c r="A54" s="165" t="s">
        <v>1</v>
      </c>
      <c r="B54" s="165" t="s">
        <v>210</v>
      </c>
      <c r="C54" s="167">
        <v>1165.0999999999999</v>
      </c>
      <c r="D54" s="167">
        <v>1165.0999999999999</v>
      </c>
      <c r="E54" s="167">
        <v>1148.5999999999999</v>
      </c>
      <c r="F54" s="167">
        <v>16.5</v>
      </c>
    </row>
    <row r="55" spans="1:13" ht="25.5" x14ac:dyDescent="0.2">
      <c r="A55" s="165" t="s">
        <v>181</v>
      </c>
      <c r="B55" s="165" t="s">
        <v>192</v>
      </c>
      <c r="C55" s="167">
        <v>0</v>
      </c>
      <c r="D55" s="167">
        <v>110.2</v>
      </c>
      <c r="E55" s="167">
        <v>94</v>
      </c>
      <c r="F55" s="167">
        <v>16.100000000000001</v>
      </c>
    </row>
    <row r="56" spans="1:13" x14ac:dyDescent="0.2">
      <c r="A56" s="165" t="s">
        <v>96</v>
      </c>
      <c r="B56" s="165" t="s">
        <v>97</v>
      </c>
      <c r="C56" s="167">
        <v>20.2</v>
      </c>
      <c r="D56" s="167">
        <v>20.2</v>
      </c>
      <c r="E56" s="167">
        <v>20.2</v>
      </c>
      <c r="F56" s="167">
        <v>0</v>
      </c>
    </row>
    <row r="57" spans="1:13" x14ac:dyDescent="0.2">
      <c r="A57" s="180"/>
      <c r="B57" s="181" t="s">
        <v>99</v>
      </c>
      <c r="C57" s="209">
        <f>SUM(C54:C56)</f>
        <v>1185.3</v>
      </c>
      <c r="D57" s="209">
        <f>SUM(D54:D56)</f>
        <v>1295.5</v>
      </c>
      <c r="E57" s="209">
        <f>SUM(E54:E56)</f>
        <v>1262.8</v>
      </c>
      <c r="F57" s="209">
        <f>SUM(F54:F56)</f>
        <v>32.6</v>
      </c>
    </row>
    <row r="59" spans="1:13" x14ac:dyDescent="0.2">
      <c r="F59" s="251"/>
      <c r="G59" s="251"/>
      <c r="H59" s="251"/>
      <c r="I59" s="251"/>
    </row>
  </sheetData>
  <mergeCells count="28">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 ref="N8:O8"/>
    <mergeCell ref="N13:O13"/>
    <mergeCell ref="N15:O15"/>
    <mergeCell ref="N17:O17"/>
    <mergeCell ref="N16:O16"/>
    <mergeCell ref="B16:B17"/>
    <mergeCell ref="A16:A17"/>
    <mergeCell ref="N47:O47"/>
    <mergeCell ref="N21:O21"/>
    <mergeCell ref="N29:O29"/>
    <mergeCell ref="N32:O32"/>
    <mergeCell ref="N33:O33"/>
    <mergeCell ref="N42:O42"/>
  </mergeCells>
  <pageMargins left="0.39370078740157483" right="0.39370078740157483" top="0.39370078740157483" bottom="0.39370078740157483" header="0.31496062992125984" footer="0.31496062992125984"/>
  <pageSetup paperSize="9" scale="64" orientation="landscape" r:id="rId1"/>
  <rowBreaks count="3" manualBreakCount="3">
    <brk id="20" max="12" man="1"/>
    <brk id="30" max="12" man="1"/>
    <brk id="3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5</vt:i4>
      </vt:variant>
    </vt:vector>
  </HeadingPairs>
  <TitlesOfParts>
    <vt:vector size="10" baseType="lpstr">
      <vt:lpstr>Asignavimų valdydojai</vt:lpstr>
      <vt:lpstr>SPSIS</vt:lpstr>
      <vt:lpstr>Ataskaita</vt:lpstr>
      <vt:lpstr>senas</vt:lpstr>
      <vt:lpstr>9 programa</vt:lpstr>
      <vt:lpstr>'9 programa'!Print_Area</vt:lpstr>
      <vt:lpstr>Ataskaita!Print_Area</vt:lpstr>
      <vt:lpstr>senas!Print_Area</vt:lpstr>
      <vt:lpstr>'9 programa'!Print_Titles</vt:lpstr>
      <vt:lpstr>senas!Print_Titles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Asta Česnauskienė</cp:lastModifiedBy>
  <cp:lastPrinted>2022-02-28T08:54:50Z</cp:lastPrinted>
  <dcterms:created xsi:type="dcterms:W3CDTF">2005-11-15T09:07:30Z</dcterms:created>
  <dcterms:modified xsi:type="dcterms:W3CDTF">2022-02-28T08:54:59Z</dcterms:modified>
</cp:coreProperties>
</file>